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11760"/>
  </bookViews>
  <sheets>
    <sheet name="NAVE DE DESARROLLO" sheetId="2" r:id="rId1"/>
  </sheets>
  <definedNames>
    <definedName name="_xlnm.Print_Titles" localSheetId="0">'NAVE DE DESARROLLO'!$1:$14</definedName>
  </definedNames>
  <calcPr calcId="145621"/>
</workbook>
</file>

<file path=xl/calcChain.xml><?xml version="1.0" encoding="utf-8"?>
<calcChain xmlns="http://schemas.openxmlformats.org/spreadsheetml/2006/main">
  <c r="E246" i="2" l="1"/>
  <c r="A36" i="2" l="1"/>
  <c r="A40" i="2" s="1"/>
  <c r="A42" i="2" s="1"/>
  <c r="A47" i="2" s="1"/>
  <c r="A51" i="2" s="1"/>
  <c r="A53" i="2" s="1"/>
  <c r="A55" i="2" s="1"/>
  <c r="A57" i="2" s="1"/>
  <c r="A59" i="2" s="1"/>
  <c r="A61" i="2" s="1"/>
  <c r="A63" i="2" s="1"/>
  <c r="A68" i="2" s="1"/>
  <c r="A26" i="2" l="1"/>
  <c r="A28" i="2" s="1"/>
  <c r="A32" i="2" s="1"/>
  <c r="A70" i="2" l="1"/>
  <c r="A74" i="2" s="1"/>
  <c r="A76" i="2" s="1"/>
  <c r="A81" i="2" s="1"/>
  <c r="A83" i="2" s="1"/>
  <c r="A85" i="2" s="1"/>
  <c r="A87" i="2" l="1"/>
  <c r="A91" i="2" s="1"/>
  <c r="A93" i="2" s="1"/>
  <c r="A95" i="2" s="1"/>
  <c r="A97" i="2" s="1"/>
  <c r="A99" i="2" s="1"/>
  <c r="A101" i="2" s="1"/>
  <c r="A105" i="2" l="1"/>
  <c r="A107" i="2" s="1"/>
  <c r="A109" i="2" s="1"/>
  <c r="A111" i="2" s="1"/>
  <c r="A113" i="2" s="1"/>
  <c r="A115" i="2" s="1"/>
  <c r="A117" i="2" s="1"/>
  <c r="A119" i="2" s="1"/>
  <c r="A122" i="2" s="1"/>
  <c r="A124" i="2" s="1"/>
  <c r="A130" i="2" l="1"/>
  <c r="A132" i="2" s="1"/>
  <c r="A126" i="2"/>
  <c r="A128" i="2" s="1"/>
  <c r="A134" i="2" l="1"/>
  <c r="A136" i="2" s="1"/>
  <c r="A139" i="2" s="1"/>
  <c r="A145" i="2" l="1"/>
  <c r="A147" i="2" s="1"/>
  <c r="A149" i="2" s="1"/>
  <c r="A151" i="2" s="1"/>
  <c r="A155" i="2" s="1"/>
  <c r="A157" i="2" s="1"/>
  <c r="A159" i="2" s="1"/>
  <c r="A161" i="2" s="1"/>
  <c r="A163" i="2" s="1"/>
  <c r="A141" i="2"/>
  <c r="A143" i="2" s="1"/>
  <c r="A165" i="2" l="1"/>
  <c r="A166" i="2" s="1"/>
  <c r="A167" i="2" s="1"/>
  <c r="A168" i="2" s="1"/>
  <c r="A169" i="2" s="1"/>
  <c r="A170" i="2" s="1"/>
  <c r="A171" i="2" s="1"/>
  <c r="A180" i="2" s="1"/>
  <c r="A185" i="2" s="1"/>
  <c r="A187" i="2" s="1"/>
  <c r="A191" i="2" s="1"/>
  <c r="A193" i="2" s="1"/>
  <c r="A195" i="2" s="1"/>
  <c r="A197" i="2" s="1"/>
  <c r="A199" i="2" s="1"/>
  <c r="A203" i="2" s="1"/>
  <c r="A220" i="2" s="1"/>
  <c r="A222" i="2" l="1"/>
  <c r="A224" i="2" s="1"/>
  <c r="A226" i="2" s="1"/>
  <c r="A228" i="2" s="1"/>
  <c r="A230" i="2" s="1"/>
  <c r="A232" i="2" s="1"/>
  <c r="A234" i="2" s="1"/>
  <c r="A236" i="2" s="1"/>
  <c r="A238" i="2" s="1"/>
  <c r="A240" i="2" s="1"/>
  <c r="A244" i="2" s="1"/>
  <c r="A246" i="2" s="1"/>
  <c r="A248" i="2" s="1"/>
  <c r="A252" i="2" s="1"/>
  <c r="A254" i="2" s="1"/>
  <c r="A256" i="2" s="1"/>
  <c r="A257" i="2" s="1"/>
  <c r="A260" i="2" s="1"/>
  <c r="A262" i="2" s="1"/>
  <c r="A264" i="2" s="1"/>
  <c r="A266" i="2" s="1"/>
  <c r="A268" i="2" s="1"/>
  <c r="A270" i="2" s="1"/>
  <c r="A272" i="2" s="1"/>
  <c r="A276" i="2" s="1"/>
  <c r="A278" i="2" s="1"/>
  <c r="A283" i="2" s="1"/>
  <c r="A294" i="2" s="1"/>
</calcChain>
</file>

<file path=xl/sharedStrings.xml><?xml version="1.0" encoding="utf-8"?>
<sst xmlns="http://schemas.openxmlformats.org/spreadsheetml/2006/main" count="290" uniqueCount="189">
  <si>
    <t>IMPORTE TOTAL CON LETRA:</t>
  </si>
  <si>
    <t>TOTAL</t>
  </si>
  <si>
    <t>16% IVA</t>
  </si>
  <si>
    <t>SUBTOTAL</t>
  </si>
  <si>
    <t>M2</t>
  </si>
  <si>
    <t>PZA</t>
  </si>
  <si>
    <t>ML</t>
  </si>
  <si>
    <t>IMPORTE</t>
  </si>
  <si>
    <t>PRECIO CON LETRA</t>
  </si>
  <si>
    <t>P.U.</t>
  </si>
  <si>
    <t>CANT.</t>
  </si>
  <si>
    <t>UNID.</t>
  </si>
  <si>
    <t>CONCEPTO</t>
  </si>
  <si>
    <t>No. CPTO.</t>
  </si>
  <si>
    <t>CONSECUTIVO</t>
  </si>
  <si>
    <t>LICITACION:</t>
  </si>
  <si>
    <t xml:space="preserve">CATALOGO </t>
  </si>
  <si>
    <t xml:space="preserve">DIRECCION DE PROYECTOS </t>
  </si>
  <si>
    <t>SUBSECRETARIA DE CONSTRUCCION</t>
  </si>
  <si>
    <t>SECRETARIA DE INFRAESTRUCTURA</t>
  </si>
  <si>
    <t>FOLIO No.</t>
  </si>
  <si>
    <t xml:space="preserve">OBRA           :  </t>
  </si>
  <si>
    <t xml:space="preserve">UBICACION  :  </t>
  </si>
  <si>
    <t xml:space="preserve">MUNICIPIO   : </t>
  </si>
  <si>
    <t>PRELIMINARES</t>
  </si>
  <si>
    <t>M3</t>
  </si>
  <si>
    <t>CIMENTACION</t>
  </si>
  <si>
    <t>ALBAÑILERIA</t>
  </si>
  <si>
    <t>BASE PARA RECIBIR TANQUE( CIMENTACION Y ALBAÑILERIA)</t>
  </si>
  <si>
    <t>INSTALACIONES ELECTRICAS</t>
  </si>
  <si>
    <t xml:space="preserve">PROYECTO  :  </t>
  </si>
  <si>
    <t>CENTRO CAPRINO MARGARITAS</t>
  </si>
  <si>
    <t>GALEANA, N.L.</t>
  </si>
  <si>
    <t>I</t>
  </si>
  <si>
    <t>II</t>
  </si>
  <si>
    <t>MOVIMIENTOS DE TIERRA</t>
  </si>
  <si>
    <t>III</t>
  </si>
  <si>
    <t>EXCAVACIONES Y PERFORACIONES</t>
  </si>
  <si>
    <t>DESMONTE Y DESPALME</t>
  </si>
  <si>
    <t>RELLENOS Y TERRAPLENES</t>
  </si>
  <si>
    <t>CARGA Y ACARREO</t>
  </si>
  <si>
    <t>SUBESTRUCTURA</t>
  </si>
  <si>
    <t>PLANTILLAS</t>
  </si>
  <si>
    <t>M3/KM</t>
  </si>
  <si>
    <t>M.L.</t>
  </si>
  <si>
    <t>M2.</t>
  </si>
  <si>
    <t>SUPERESTRUCTURA</t>
  </si>
  <si>
    <t>ACERO ESTRUCTURAL</t>
  </si>
  <si>
    <t>KG</t>
  </si>
  <si>
    <t>22260010</t>
  </si>
  <si>
    <t>VARIOS</t>
  </si>
  <si>
    <t>LIMPIEZA FINAL DE LA OBRA</t>
  </si>
  <si>
    <t>56100001</t>
  </si>
  <si>
    <t>PLANOS DE OBRA TERMINADA</t>
  </si>
  <si>
    <t>56120001</t>
  </si>
  <si>
    <t>JGO</t>
  </si>
  <si>
    <t>CUBIERTA METALICA</t>
  </si>
  <si>
    <t>INSTALACION HIDRAULICA</t>
  </si>
  <si>
    <t>DRENAJE PLUVIAL</t>
  </si>
  <si>
    <t>MUROS, CASTILLOS Y CERRAMIENTOS</t>
  </si>
  <si>
    <r>
      <rPr>
        <b/>
        <sz val="9"/>
        <color indexed="8"/>
        <rFont val="Calibri"/>
        <family val="2"/>
        <scheme val="minor"/>
      </rPr>
      <t>CARGA Y ACARREO DEL 1ER KM</t>
    </r>
    <r>
      <rPr>
        <sz val="9"/>
        <color indexed="8"/>
        <rFont val="Calibri"/>
        <family val="2"/>
        <scheme val="minor"/>
      </rPr>
      <t>, DEL MATERIAL PRODUCTO DE LAS EXCAVACIONES, VOLUMEN MEDIDO EN SECCION. INCLUYE: MAQUINARIA, HERRAMIENTA, EQUIPO,  MANO DE OBRA Y TODO LO NECESARIO PARA SU CORRECTA EJECUCION.</t>
    </r>
  </si>
  <si>
    <r>
      <rPr>
        <b/>
        <sz val="9"/>
        <color indexed="8"/>
        <rFont val="Calibri"/>
        <family val="2"/>
        <scheme val="minor"/>
      </rPr>
      <t>ACARREO DE KM SUBSECUENTES Y DESCARGA DEL MATERIAL PRODUCTO DE LAS EXCAVACIONES,</t>
    </r>
    <r>
      <rPr>
        <sz val="9"/>
        <color indexed="8"/>
        <rFont val="Calibri"/>
        <family val="2"/>
        <scheme val="minor"/>
      </rPr>
      <t xml:space="preserve"> VOLUMEN MEDIDO EN SECCION, A TIRADEROS AUTORIZADOS POR LA DEPENDENCIA, INCLUYE: MAQUINARIA, HERRAMIENTA, EQUIPO, MANO DE OBRA Y TODO LO NECESARIO PARA SU CORRECTA EJECUCION.  (SE INCLUYE PAGO DE REGALIAS).</t>
    </r>
  </si>
  <si>
    <r>
      <rPr>
        <b/>
        <sz val="9"/>
        <color indexed="8"/>
        <rFont val="Calibri"/>
        <family val="2"/>
        <scheme val="minor"/>
      </rPr>
      <t>ZARPEO Y AFINE  CON MORTERO CEMENTO ARENA 1:5</t>
    </r>
    <r>
      <rPr>
        <sz val="9"/>
        <color indexed="8"/>
        <rFont val="Calibri"/>
        <family val="2"/>
        <scheme val="minor"/>
      </rPr>
      <t xml:space="preserve">, </t>
    </r>
    <r>
      <rPr>
        <b/>
        <sz val="9"/>
        <color indexed="8"/>
        <rFont val="Calibri"/>
        <family val="2"/>
        <scheme val="minor"/>
      </rPr>
      <t>A PLOMO Y REGLA, REPELLADO FINO, 2 CM. DE ESPESOR PROMEDIO, EN MUROS INCLUYE</t>
    </r>
    <r>
      <rPr>
        <sz val="9"/>
        <color indexed="8"/>
        <rFont val="Calibri"/>
        <family val="2"/>
        <scheme val="minor"/>
      </rPr>
      <t>: MATERIALES, FILETEO EN VENTANAS Y MARCOS, DESPERDICIO, FLETE,  ACARREO HASTA EL LUGAR DE SU UTILIZACIÓN, PICADO DE LAS ÁREAS DE CONCRETO DONDE SEA NECESARIO, ELABORACIÓN DE MORTERO, MAESTREADO, PERFILADO, REMATES, EMBOQUILLADO, LIMPIEZA Y RETIRO DE SOBRANTES FUERA DE OBRA, EQUIPO DE SEGURIDAD,  MANO DE OBRA,HERRAMIENTA, EQUIPO, EN CUALQUIER NIVEL Y TODO LO NECESARIO PARA SU CORRECTA EJECUCION.</t>
    </r>
  </si>
  <si>
    <t>12120004</t>
  </si>
  <si>
    <r>
      <rPr>
        <b/>
        <sz val="9"/>
        <color rgb="FF000000"/>
        <rFont val="Calibri"/>
        <family val="2"/>
        <scheme val="minor"/>
      </rPr>
      <t xml:space="preserve">TRAZO Y NIVELACION DE LA LINEA DE INSTALACION </t>
    </r>
    <r>
      <rPr>
        <sz val="9"/>
        <color rgb="FF000000"/>
        <rFont val="Calibri"/>
        <family val="2"/>
        <scheme val="minor"/>
      </rPr>
      <t>ESTABLECIENDO EJES DE REFERENCIA. INCLUYE: LOCALIZACION DE INSTALACIONES HIDRAULICAS,  BRIGADAS TOPOGRAFICAS A DISPOSICION DE LA SUPERVSION, EQUIPO, HERRAMIENTAS, MATERIALES DE CONSUMO, MANIOBRAS, ACARREOS, LIMPIEZA Y TODO   LO NECESARIO PARA SU CORRECTA EJECUCION.</t>
    </r>
  </si>
  <si>
    <r>
      <rPr>
        <b/>
        <sz val="9"/>
        <color theme="1"/>
        <rFont val="Calibri"/>
        <family val="2"/>
        <scheme val="minor"/>
      </rPr>
      <t xml:space="preserve">SUMINISTRO E INSTALACIÓN DE TUBO DE PVC HIDRÁULICO DE 19 mm (3/4") </t>
    </r>
    <r>
      <rPr>
        <sz val="9"/>
        <color theme="1"/>
        <rFont val="Calibri"/>
        <family val="2"/>
        <scheme val="minor"/>
      </rPr>
      <t>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</si>
  <si>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19 MM (3/4")</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</si>
  <si>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TEE DE PVC HIDRAULICO 19MM (3/4")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</si>
  <si>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ADAPTADOR (CONECTOR) ROSCA EXTERIOR  DE PVC HIDRAULICO 13MM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</si>
  <si>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REDUCCION BUSHING DE PVC HIDRAULICO 3/4" A 1/2" Ø</t>
    </r>
    <r>
      <rPr>
        <sz val="9"/>
        <color theme="1"/>
        <rFont val="Calibri"/>
        <family val="2"/>
        <scheme val="minor"/>
      </rPr>
      <t xml:space="preserve"> INCLUYE: ACARREO,  CORTES, PEGAMENTO PARA PVC, LIJA, DESPERDICIOS, PRUEBAS DE HERMETICIDAD, HERRAMIENTA, EQUIPO, MANO DE OBRA Y TODO LO NECESARIO PARA SU CORRECTA EJECUCION.</t>
    </r>
  </si>
  <si>
    <t>34120011</t>
  </si>
  <si>
    <t>PZA.</t>
  </si>
  <si>
    <t>ACABADOS</t>
  </si>
  <si>
    <t>MUROS</t>
  </si>
  <si>
    <t>HERRERIA ( PERIMETRAL Y CORRALES)</t>
  </si>
  <si>
    <r>
      <rPr>
        <b/>
        <sz val="9"/>
        <color theme="1"/>
        <rFont val="Calibri"/>
        <family val="2"/>
        <scheme val="minor"/>
      </rPr>
      <t>TRAZO Y NIVELACION DEL AREA A CONSTRUIR ESTABLECIENDO EJES DE REFERENCIA</t>
    </r>
    <r>
      <rPr>
        <sz val="9"/>
        <color theme="1"/>
        <rFont val="Calibri"/>
        <family val="2"/>
        <scheme val="minor"/>
      </rPr>
      <t>, INCLUYE: LOCALIZACION DE INSTALACIONES HIDRAULICAS Y SANITARIAS, BRIGADA DE TOPOGRAFIA A DISPOSICION DE LA SUPERVISION, EQUIPO, HERRAMIENTA, MATERIALES DE CONSUMO, MANIOBRAS, ACARREOS, LIMPIEZA Y TODO LO NECESARIO PARA SU CORRECTA EJECUCION.</t>
    </r>
  </si>
  <si>
    <r>
      <rPr>
        <b/>
        <sz val="9"/>
        <color theme="1"/>
        <rFont val="Calibri"/>
        <family val="2"/>
        <scheme val="minor"/>
      </rPr>
      <t xml:space="preserve">CORTE Y DESPALME DE TERRENO VEGETAL   CON ESPESOR DE 0.10 CMS </t>
    </r>
    <r>
      <rPr>
        <sz val="9"/>
        <color theme="1"/>
        <rFont val="Calibri"/>
        <family val="2"/>
        <scheme val="minor"/>
      </rPr>
      <t>INCLUYE: MAQUINARIA, EQUIPO, HERRAMIENTA,MATERIALES DE CONSUMO , MANIOBRAS, ACARREOS,LIMPIEZAS Y TODO LO NECESARIO PARA SU CORRECTA EJECUCION.</t>
    </r>
  </si>
  <si>
    <r>
      <rPr>
        <b/>
        <sz val="9"/>
        <color theme="1"/>
        <rFont val="Calibri"/>
        <family val="2"/>
        <scheme val="minor"/>
      </rPr>
      <t>EXCAVACION EN TODO TIPO DE MATERIAL PARA CIMENTACIONES POR MEDIO MECANICOS, V</t>
    </r>
    <r>
      <rPr>
        <sz val="9"/>
        <color theme="1"/>
        <rFont val="Calibri"/>
        <family val="2"/>
        <scheme val="minor"/>
      </rPr>
      <t>OLUMEN MEDIDO EN SECCION. INCLUYE: AFINE,  TALUDES DE LA EXCAVACION,MAQUINARIA, HERRAMIENTA, EQUIPO, MANO DE OBRA,  ACAMELLONAMIENTO PARA SU POSTERIOR RETIRO O REUTILIZACION Y  TODO LO NECESARIO PARA SU CORRECTA EJECUCION.</t>
    </r>
  </si>
  <si>
    <r>
      <rPr>
        <b/>
        <sz val="9"/>
        <color theme="1"/>
        <rFont val="Calibri"/>
        <family val="2"/>
        <scheme val="minor"/>
      </rPr>
      <t>RELLENO PARA ZAPATAS  CON MATERIAL PRODUCTO DE LA EXCAVACION</t>
    </r>
    <r>
      <rPr>
        <sz val="9"/>
        <color theme="1"/>
        <rFont val="Calibri"/>
        <family val="2"/>
        <scheme val="minor"/>
      </rPr>
      <t>, APIZONADO CON MEDIOS MECANICOS EN CAPAS  NO MAYORES DE 20 CM. UTILIZANDO AGUA, COMPACTADAS AL 95% DE SU PVSM, VOLUMEN MEDIDO EN SECCION.. INCLUYE: SUMINISTRO DEL MATERIAL, AGUA HOMOGENIZADA, EQUIPO, HERRAMIENTA, MANO DE OBRA Y TODO LO NECESARIO PARA SU CORRECTA EJECUCION</t>
    </r>
  </si>
  <si>
    <r>
      <rPr>
        <b/>
        <sz val="9"/>
        <color theme="1"/>
        <rFont val="Calibri"/>
        <family val="2"/>
        <scheme val="minor"/>
      </rPr>
      <t>LAMINA GALVANIZADA PINTRO O SIMILAR, TR-101 CAL.22 COLOR BLANCO PARA CUBIERTA</t>
    </r>
    <r>
      <rPr>
        <sz val="9"/>
        <color theme="1"/>
        <rFont val="Calibri"/>
        <family val="2"/>
        <scheme val="minor"/>
      </rPr>
      <t>, INCLUYE: SUMINISTRO DE MATERIALES, DESPERDICIOS, TRASLAPE, ACARREOS AL LUGAR DE SU UTILIZACION, ELEMENTOS DE FIJACION, ANDAMIOS, HERRAMIENTA, NIVELACION, MANO DE OBRA Y TODO LO NECESARIO PARA SU CORRECTA EJECUCION</t>
    </r>
  </si>
  <si>
    <r>
      <rPr>
        <b/>
        <sz val="9"/>
        <color theme="1"/>
        <rFont val="Calibri"/>
        <family val="2"/>
        <scheme val="minor"/>
      </rPr>
      <t>FIRME DE CONCRETO F'C= 200 KG/CM2 EN AREA DE PASILLO. DE SECCION DE 15 CMS DE ESPESOR</t>
    </r>
    <r>
      <rPr>
        <sz val="9"/>
        <color theme="1"/>
        <rFont val="Calibri"/>
        <family val="2"/>
        <scheme val="minor"/>
      </rPr>
      <t>, ARMADO CON MALLA ELECTROSOLDADA DE 6-6 / 6-6 ,ACABADO PULIDO, INCLUYE: JUNTAS DE EXPANSION @ 3.00 MTS RELLENAS DE SOKAFLEX-1A O SIMILAR, SUMINISTRO DE MATERIALES, ACARREOS, DESPERDICIOS, JUNTAS, FRONTERAS, EQUIPO, HERRAMIENTA, MANO DE OBRA Y TODO LO NECESARIO PARA SU CORRECTA EJECUCION</t>
    </r>
  </si>
  <si>
    <r>
      <rPr>
        <b/>
        <sz val="9"/>
        <color theme="1"/>
        <rFont val="Calibri"/>
        <family val="2"/>
        <scheme val="minor"/>
      </rPr>
      <t>CE-1 CERRAMIENTO DE CONCRETO DE 15 X 20 CMS.  F'C= 250 KG/CM2, ARMADA CON  4 VRS. # 3 Y ESTRIBOS # 2 @20 CMS. ,</t>
    </r>
    <r>
      <rPr>
        <sz val="9"/>
        <color theme="1"/>
        <rFont val="Calibri"/>
        <family val="2"/>
        <scheme val="minor"/>
      </rPr>
      <t xml:space="preserve"> INCLUYE: SUMINISTRO DE MATERIAL, CIMBRA Y DESCIMBRA, COLADO, VIBRADO, CURADO  ANDAMIOS, EQUIPO, HERRAMIENTA, MANO DE OBRA Y TODO LO NECESARIO PARA SU CORRECTA EJECUCION.</t>
    </r>
  </si>
  <si>
    <r>
      <rPr>
        <b/>
        <sz val="9"/>
        <color rgb="FF000000"/>
        <rFont val="Calibri"/>
        <family val="2"/>
      </rPr>
      <t xml:space="preserve">SUMINISTRO E INSTALACION DE VALVULA ESFERA ROSCADA DE 19MM </t>
    </r>
    <r>
      <rPr>
        <sz val="9"/>
        <color rgb="FF000000"/>
        <rFont val="Calibri"/>
        <family val="2"/>
      </rPr>
      <t>(3/4") Ø 200 LB/PULG² MARCA URREA O SIMILAR, INCLUYE: ACARREO, SELLAROSCAS, PRUEBAS Y HERRAMIENTA.</t>
    </r>
  </si>
  <si>
    <r>
      <rPr>
        <b/>
        <sz val="9"/>
        <color theme="1"/>
        <rFont val="Calibri"/>
        <family val="2"/>
        <scheme val="minor"/>
      </rPr>
      <t>SUMINISTRO E INSTALACIÓN DE BEBEDERO AUTOMÁTICO PARA CAPRINOS MARCA SUEVIA MOD. S-370 FABRICADO EN ACERO FUNDIDO</t>
    </r>
    <r>
      <rPr>
        <sz val="9"/>
        <color theme="1"/>
        <rFont val="Calibri"/>
        <family val="2"/>
        <scheme val="minor"/>
      </rPr>
      <t xml:space="preserve"> Y CUBIERTO DE ESMALTE EN COLOR VERDE.INCLUYE MANO DE OBRA, MATERIALES, ACCESORIOS, HERRAMIENTAS Y EQUIPO.</t>
    </r>
  </si>
  <si>
    <r>
      <rPr>
        <b/>
        <sz val="9"/>
        <color theme="1"/>
        <rFont val="Calibri"/>
        <family val="2"/>
        <scheme val="minor"/>
      </rPr>
      <t>REGISTRO SANITARIO HECHO DE BLOCK DE CONCRETO DE 0.10 X 0.20 X 0.40 M., ASENTADO CON MORTERO CEM-ARENA 1:4, ACABADO INTERIOR ZARPEADO Y AFINE,</t>
    </r>
    <r>
      <rPr>
        <sz val="9"/>
        <color theme="1"/>
        <rFont val="Calibri"/>
        <family val="2"/>
        <scheme val="minor"/>
      </rPr>
      <t xml:space="preserve"> INCLUYE: TAPA DE CONCRETO, MATERIAL Y MANO DE OBRA, SECCIÓN DE 0.60 X 0.60 X 0.40 M DE PROFUNDIDAD  ,LLAVE DE PASO DE 3/4" VALVULA DE BOLA PVC MARCA TUBRICA O SIMILAR Y TODO LO NECESARIO PARA SU CORRECTA EJECUCIÓN.</t>
    </r>
  </si>
  <si>
    <r>
      <rPr>
        <b/>
        <sz val="9"/>
        <color theme="1"/>
        <rFont val="Calibri"/>
        <family val="2"/>
        <scheme val="minor"/>
      </rPr>
      <t>TRAZO Y NIVE</t>
    </r>
    <r>
      <rPr>
        <sz val="9"/>
        <color theme="1"/>
        <rFont val="Calibri"/>
        <family val="2"/>
        <scheme val="minor"/>
      </rPr>
      <t>LACION DEL AREA A CONSTRUIR ESTABLECIENDO EJES DE REFERENCIA, INCLUYE:  EQUIPO, HERRAMIENTA, MATERIALES DE CONSUMO, MANIOBRAS, ACARREOS, LIMPIEZA Y TODO LO NECESARIO PARA SU CORRECTA EJECUCION.</t>
    </r>
  </si>
  <si>
    <r>
      <rPr>
        <b/>
        <sz val="9"/>
        <color theme="1"/>
        <rFont val="Calibri"/>
        <family val="2"/>
        <scheme val="minor"/>
      </rPr>
      <t xml:space="preserve">EXCAVACION   POR MEDIOS MECANICOS   EN TODO TIPO DE MATERIAL , </t>
    </r>
    <r>
      <rPr>
        <sz val="9"/>
        <color theme="1"/>
        <rFont val="Calibri"/>
        <family val="2"/>
        <scheme val="minor"/>
      </rPr>
      <t>PARA CIMENTACION CORRIDA 50 CMS DE PROFUNDIDAD Y 20 CMS DE ANCHO , INCLUYE: EQUIPO, MAQUINARIA, HERRAMIENTA, MANO DE OBRA, VOLUMEN MEDIDO EN CAJA Y TODO LO NECESARIO PARA SU CORRECTA EJECUCION.</t>
    </r>
  </si>
  <si>
    <r>
      <rPr>
        <b/>
        <sz val="9"/>
        <color theme="1"/>
        <rFont val="Calibri"/>
        <family val="2"/>
        <scheme val="minor"/>
      </rPr>
      <t xml:space="preserve">MURO DE BLOCK DE 20 CMS.  X 20 CMS.  X 40 CMS.  . </t>
    </r>
    <r>
      <rPr>
        <sz val="9"/>
        <color theme="1"/>
        <rFont val="Calibri"/>
        <family val="2"/>
        <scheme val="minor"/>
      </rPr>
      <t xml:space="preserve"> INCLUYE: SUMINISTRO DE MATERIALES, ACARREOS, , HABILITADO DEL ACERO,  FLETES Y TODO LO NECESARIO PARA SU CORRECTA EJECUCION.</t>
    </r>
  </si>
  <si>
    <r>
      <rPr>
        <b/>
        <sz val="9"/>
        <color rgb="FF000000"/>
        <rFont val="Calibri"/>
        <family val="2"/>
      </rPr>
      <t>CASTILLO DE CONCRETO DE 20 X 20 CM,  FABRICADO CON CONCRETO PREMEZCLADO EN PLANTA DOSIFICADORA DE F'C=200 KG/CM2, ARMADO CON 4 VRS. 4 Y  ESTRIBOS #3 @ 20 CM</t>
    </r>
    <r>
      <rPr>
        <sz val="9"/>
        <color rgb="FF000000"/>
        <rFont val="Calibri"/>
        <family val="2"/>
      </rPr>
      <t>. INCLUYE: MATERIALES, CIMBRA, DESCIMBRA, CURADO DE CONCRETO, ACERO DE REFUERZO, CORTES, ALAMBRE RECOCIDO,  HERRAMIENTA, EQUIPO, ELEVACIONES, ACARREOS,  , MANO DE OBRA Y TODO LO NECESARIO PARA SU CORRECTA EJECUCION.</t>
    </r>
  </si>
  <si>
    <r>
      <rPr>
        <b/>
        <sz val="9"/>
        <color theme="1"/>
        <rFont val="Calibri"/>
        <family val="2"/>
        <scheme val="minor"/>
      </rPr>
      <t xml:space="preserve">CONEXION HIDRAULICA DE ROTOPLAS A REGISTRO. INCLUYE: 3 CODOS, TEE, 3 TUERCAS UNION, VALVULA CHECK, 3 M. LINEALES DE TUBERIA TODO ESTO EN DIAMETRO DE 3/4". INCLUYE: </t>
    </r>
    <r>
      <rPr>
        <sz val="9"/>
        <color theme="1"/>
        <rFont val="Calibri"/>
        <family val="2"/>
        <scheme val="minor"/>
      </rPr>
      <t xml:space="preserve"> TRAZO, NIVELACIÓN, LIMPIEZA, PEGAMENTO, CONEXIONES ,EXCAVACIÓN DE ZANJA, TAPADO DE ZANJA CON MATERIAL PRODUCTO DE LA EXCAVACIÓN, HERRAMIENTA, EQUIPO, MATERIAL, MANO DE OBRA Y TODO LO NECESARIO PARA SU CORRECTA EJECUCIÓN</t>
    </r>
    <r>
      <rPr>
        <b/>
        <sz val="9"/>
        <color theme="1"/>
        <rFont val="Calibri"/>
        <family val="2"/>
        <scheme val="minor"/>
      </rPr>
      <t xml:space="preserve">.  </t>
    </r>
    <r>
      <rPr>
        <b/>
        <sz val="9"/>
        <color indexed="8"/>
        <rFont val="Calibri"/>
        <family val="2"/>
        <scheme val="minor"/>
      </rPr>
      <t>VER DETALLE</t>
    </r>
  </si>
  <si>
    <r>
      <rPr>
        <b/>
        <sz val="9"/>
        <color theme="1"/>
        <rFont val="Calibri"/>
        <family val="2"/>
        <scheme val="minor"/>
      </rPr>
      <t xml:space="preserve">LIMPIEZA FINAL DE LA OBRA Y DURANTE EL PERIODO DE EJECUCION DE LA MISMA. </t>
    </r>
    <r>
      <rPr>
        <sz val="9"/>
        <color theme="1"/>
        <rFont val="Calibri"/>
        <family val="2"/>
        <scheme val="minor"/>
      </rPr>
      <t>INCLUYE: RETIRO DE MATERIALES, SOBRANTES, DESPERDICIOS, ACARREOS, MATERIALES Y MANO DE OBRA.</t>
    </r>
  </si>
  <si>
    <r>
      <rPr>
        <b/>
        <sz val="9"/>
        <color theme="1"/>
        <rFont val="Calibri"/>
        <family val="2"/>
        <scheme val="minor"/>
      </rPr>
      <t xml:space="preserve">ELABORACIÓN DE PLANOS DE OBRA TERMINADAS ESCALA 1:500.  </t>
    </r>
    <r>
      <rPr>
        <sz val="9"/>
        <color theme="1"/>
        <rFont val="Calibri"/>
        <family val="2"/>
        <scheme val="minor"/>
      </rPr>
      <t>ELABORADO EN AUTO CAD 2014, EN ARCHIVO ELECTRONICO (CD) E IMPRESO EN PAPEL TAMAÑO DOBLE CARTA. TODA LA PAPELERIA QUE SE ENTREGUE DEBE ESTAR DEBIDAMENTE FIRMADA POR EL REPRESENTANTE LEGAL.</t>
    </r>
  </si>
  <si>
    <t>CONSTRUCCIÓN DE NAVE DE DESTETE</t>
  </si>
  <si>
    <r>
      <rPr>
        <b/>
        <sz val="9"/>
        <color theme="1"/>
        <rFont val="Calibri"/>
        <family val="2"/>
        <scheme val="minor"/>
      </rPr>
      <t>EXCAVACIÓN EN PRESTÁMO LATERAL DE TODO TIPO DE MATERIAL  CON TRACTOR TIPO BULLDOZER PARA RELLENO Y COMPACTACION DE PASILLO CENTRAL Y CORRALES</t>
    </r>
    <r>
      <rPr>
        <sz val="9"/>
        <color theme="1"/>
        <rFont val="Calibri"/>
        <family val="2"/>
        <scheme val="minor"/>
      </rPr>
      <t>. INCLUYE:  HERRAMIENTA, EQUIPO, MANIOBRAS, MANO DE OBRA Y TODO LO NECESARIO PARA SU CORRECTA EJECUCION.</t>
    </r>
  </si>
  <si>
    <r>
      <rPr>
        <b/>
        <sz val="9"/>
        <color theme="1"/>
        <rFont val="Calibri"/>
        <family val="2"/>
        <scheme val="minor"/>
      </rPr>
      <t>RELLENO  Y COMPACTACION DE  45 CMS DE TERRENO NATURAL CON MATERIAL DE CORTE CON CAL ( 8% SEGUN VOLUMEN) PARA MEJORAMIENTO DEL SUELO EN AREA DE PASILLO, APIZONADO CON MEDIOS MECANICOS EN CAPAS DE 20 CM. UTILIZANDO AGUA</t>
    </r>
    <r>
      <rPr>
        <sz val="9"/>
        <color theme="1"/>
        <rFont val="Calibri"/>
        <family val="2"/>
        <scheme val="minor"/>
      </rPr>
      <t>. INCLUYE: SUMINISTRO DEL MATERIAL, AGUA, EQUIPO, HERRAMIENTA, MANO DE OBRA Y TODO LO NECESARIO PARA SU CORRECTA EJECUCION</t>
    </r>
  </si>
  <si>
    <r>
      <rPr>
        <b/>
        <sz val="9"/>
        <color theme="1"/>
        <rFont val="Calibri"/>
        <family val="2"/>
        <scheme val="minor"/>
      </rPr>
      <t>RELLENO  Y COMPACTACION DE   45 CMS PARA TERMINAR   A 0.00  CON MATERIAL DE CORTE CON CAL ( 8% SEGUN VOLUMEN) PARA MEJORAMIENTO DEL SUELO EN AREA DE CORRALES</t>
    </r>
    <r>
      <rPr>
        <sz val="9"/>
        <color theme="1"/>
        <rFont val="Calibri"/>
        <family val="2"/>
        <scheme val="minor"/>
      </rPr>
      <t>, APIZONADO CON MEDIOS MECANICOS EN CAPAS DE 20 CM. UTILIZANDO AGUA. INCLUYE: SUMINISTRO DEL MATERIAL, AGUA, EQUIPO, HERRAMIENTA, MANO DE OBRA Y TODO LO NECESARIO PARA SU CORRECTA EJECUCION</t>
    </r>
  </si>
  <si>
    <r>
      <rPr>
        <b/>
        <sz val="9"/>
        <color theme="1"/>
        <rFont val="Calibri"/>
        <family val="2"/>
        <scheme val="minor"/>
      </rPr>
      <t xml:space="preserve">ZAPATA  1 DE CONCRETO F'C= 250 KG/CM2 DE 1.70X 1.70 X 0.20 M., ARMADA CON  VRS. # 4  @15 CMS. EN AMBOS SENTIDOS, ACERO DE REFUERZO F´y= 4,200 KG/CM2. </t>
    </r>
    <r>
      <rPr>
        <sz val="9"/>
        <color theme="1"/>
        <rFont val="Calibri"/>
        <family val="2"/>
        <scheme val="minor"/>
      </rPr>
      <t xml:space="preserve"> INCLUYE:SUMINISTRO DE MATERIALES, FABRICACION DEL CONCRETO, HABILITADO DEL ACERO, ALAMBRE RECOCIDO # 18 CIMBRA Y DESCIMBRA, , VACIADO, VIBRADO, CURADO,  HERRAMIENTA, EQUIPO, MANO DE OBRA Y TODO LO NECESARIO PARA SU CORRECTA EJECUCION. ( VER PLANO DE CIMENTACION Y DETALLES)</t>
    </r>
  </si>
  <si>
    <r>
      <rPr>
        <b/>
        <sz val="9"/>
        <color theme="1"/>
        <rFont val="Calibri"/>
        <family val="2"/>
        <scheme val="minor"/>
      </rPr>
      <t xml:space="preserve">VC-1 DALA DE  CIMENTACION DE 25 CM. X 30 CM. , ARMADA CON 4 VRS. # 4 y 4  VRS. # 3 Y ESTRIBOS # 3 @ 20 CM.   </t>
    </r>
    <r>
      <rPr>
        <sz val="9"/>
        <color theme="1"/>
        <rFont val="Calibri"/>
        <family val="2"/>
        <scheme val="minor"/>
      </rPr>
      <t>F´Y=4,200 KG/CM2., CONCRETO F'C=250 KG/CM2. INCLUYE: SUMINISTRO DE MATERIALES, CIMBRA,  DESCIMBRA, COLADO, VIBRADO, CURADO, ANDAMIOS,  LIMPIEZA, EQUIPO, HERRAMIENTA, MANO DE OBRA Y TODO LO NECESARIO PARA SU CORRECTA EJECUCION. ( VER PLANO DE CIMENTACION Y DETALLES)</t>
    </r>
  </si>
  <si>
    <r>
      <rPr>
        <b/>
        <sz val="9"/>
        <color theme="1"/>
        <rFont val="Calibri"/>
        <family val="2"/>
        <scheme val="minor"/>
      </rPr>
      <t xml:space="preserve">SUMINISTRO, FABRICACIÓN Y COLOCACION DE ESTRUCTURAS METÁLICAS A BASE DE PERFILES ESTRUCTURALES ASTM A36 CERTIFICADO  DE ACUERDO PLANOS, </t>
    </r>
    <r>
      <rPr>
        <sz val="9"/>
        <color theme="1"/>
        <rFont val="Calibri"/>
        <family val="2"/>
        <scheme val="minor"/>
      </rPr>
      <t>(CONSIDERAR LOS DESCALIBRES DE MATERIAL Y SOLDADURAS. EL VOLUMEN MEDIDO ES "PESO PLANO"). INCLUYE: CORTES, AGUJEROS, TALADRADOS, PLACAS, PLACAS DE APOYOS, ATIEZADORES SOLDADURA PARA PLACAS (SMAW), EQUIPO DE CORTE, MÁQUINAS DE SOLDAR, MANIOBRAS, LIMPIEZA DE LA ESTRUCTURA,  MANO DE OBRA, EQUIPOS PARA TALADRAR Y TODO LO NECESARIO PARA SU CORRECTA INSTALACION ( VER PLANO Y DETALLES</t>
    </r>
  </si>
  <si>
    <r>
      <rPr>
        <b/>
        <sz val="9"/>
        <color theme="1"/>
        <rFont val="Calibri"/>
        <family val="2"/>
        <scheme val="minor"/>
      </rPr>
      <t xml:space="preserve">VC-2 DALA DE  CIMENTACION DE 25 CM. X 25 CM. , ARMADA CON 3 VRS. # 4 Y 2 VRS. # 5  Y ESTRIBOS # 3 @ 20 CM.   </t>
    </r>
    <r>
      <rPr>
        <sz val="9"/>
        <color theme="1"/>
        <rFont val="Calibri"/>
        <family val="2"/>
        <scheme val="minor"/>
      </rPr>
      <t>F´Y=4,200 KG/CM2., CONCRETO F'C=250 KG/CM2. INCLUYE: SUMINISTRO DE LOS MATERIALES, CIMBRA Y DESCIMBRA, ACARREOS, CORTES, DESPERDICIOS, HABILITADO DE ACERO, COLADO, VIBRADO, CURADO, LIMPIEZA, EQUIPO, HERRAMIENTA, MANO DE OBRA Y TODO LO NECESARIO PARA SU CORRECTA EJECUCION. ( VER PLANO DE CIMENTACION Y DETALLES)</t>
    </r>
  </si>
  <si>
    <r>
      <rPr>
        <b/>
        <sz val="9"/>
        <color theme="1"/>
        <rFont val="Calibri"/>
        <family val="2"/>
        <scheme val="minor"/>
      </rPr>
      <t xml:space="preserve">VC-3 DALA DE  CIMENTACION DE 25 CM. X 25 CM. , ARMADA CON 6 VRS. # 4  Y ESTRIBOS # 3 @ 20 CM.   </t>
    </r>
    <r>
      <rPr>
        <sz val="9"/>
        <color theme="1"/>
        <rFont val="Calibri"/>
        <family val="2"/>
        <scheme val="minor"/>
      </rPr>
      <t>F´Y=4,200 KG/CM2., CONCRETO F'C=250 KG/CM2. INCLUYE: SUMINISTRO DE LOS MATERIALES, CIMBRA Y DESCIMBRA, ACARREOS, CORTES, DESPERDICIOS, HABILITADO DE ACERO, COLADO, VIBRADO, CURADO, LIMPIEZA, EQUIPO, HERRAMIENTA, MANO DE OBRA Y TODO LO NECESARIO PARA SU CORRECTA EJECUCION. ( VER PLANO DE CIMENTACION Y DETALLES)</t>
    </r>
  </si>
  <si>
    <r>
      <rPr>
        <b/>
        <sz val="9"/>
        <color theme="1"/>
        <rFont val="Calibri"/>
        <family val="2"/>
        <scheme val="minor"/>
      </rPr>
      <t xml:space="preserve">VC-4 DALA DE  CIMENTACION DE 25 CM. X 25 CM. , ARMADA CON 4 VRS. # 4 Y  ESTRIBOS # 3 @ 20 CM.   </t>
    </r>
    <r>
      <rPr>
        <sz val="9"/>
        <color theme="1"/>
        <rFont val="Calibri"/>
        <family val="2"/>
        <scheme val="minor"/>
      </rPr>
      <t>F´Y=4,200 KG/CM2., CONCRETO F'C=250 KG/CM2. INCLUYE: SUMINISTRO DE LOS MATERIALES, CIMBRA Y DESCIMBRA, ACARREOS, CORTES, DESPERDICIOS, HABILITADO DE ACERO, COLADO, VIBRADO, CURADO, LIMPIEZA, EQUIPO, HERRAMIENTA, MANO DE OBRA Y TODO LO NECESARIO PARA SU CORRECTA EJECUCION. ( VER PLANO DE CIMENTACION Y DETALLES)</t>
    </r>
  </si>
  <si>
    <r>
      <rPr>
        <b/>
        <sz val="9"/>
        <color theme="1"/>
        <rFont val="Calibri"/>
        <family val="2"/>
        <scheme val="minor"/>
      </rPr>
      <t>CUNETA DE  CONCRETO  PARA DESAGUE DE HECES Y ORINA CON  FORMACION DE CANOA DE 15 CMS DE PROFUNDIDAD</t>
    </r>
    <r>
      <rPr>
        <sz val="9"/>
        <color theme="1"/>
        <rFont val="Calibri"/>
        <family val="2"/>
        <scheme val="minor"/>
      </rPr>
      <t xml:space="preserve"> HECHA A BASE  DE CONCRETO DE  F'C= 150 KG/CM2 Y MALLA ELECTROSOLDADA 6-6 10-10  ACABADO PULIDO A MANO EN TODO SU DESARROLLO,  DESPLANTADA SOBRE UNA PLANTILLA DE CONCRETO DE 5 CM. DE ESPESOR F'C= 150 KG/CM2, INCLUYE: SUMINISTRO DE MATERIALES, ACARREOS, DESPERDICIOS, JUNTAS, FRONTERAS, EQUIPO, HERRAMIENTA, MANO DE OBRA Y TODO LO NECESARIO PARA SU CORRECTA EJECUCION. </t>
    </r>
    <r>
      <rPr>
        <sz val="9"/>
        <color indexed="8"/>
        <rFont val="Calibri"/>
        <family val="2"/>
        <scheme val="minor"/>
      </rPr>
      <t>( VER DETALLE )</t>
    </r>
  </si>
  <si>
    <r>
      <rPr>
        <b/>
        <sz val="9"/>
        <color theme="1"/>
        <rFont val="Calibri"/>
        <family val="2"/>
        <scheme val="minor"/>
      </rPr>
      <t>SUMINISTRO Y COLOCACION DE MURO  DE BLOCK  PERIMETRAL   DE CONCRETO DE SECCION DE 0.15 X 0.20 X 0.40 M.,</t>
    </r>
    <r>
      <rPr>
        <sz val="9"/>
        <color theme="1"/>
        <rFont val="Calibri"/>
        <family val="2"/>
        <scheme val="minor"/>
      </rPr>
      <t xml:space="preserve"> ASENTADO CON  MORTERO  CEMENTO-ARENA PROPORCION 1:4, INCLUYE: SUMINISTRO DEL MATERIAL, FLETE A LA OBRA, ACARREOS HASTA EL LUGAR DE SU UTILIZACION, ELEVACIONES, ANDAMIAJES, TRAZOS,  CORTES, DESPERDICIOS, AJUSTES, FABRICACION DEL MORTERO, PLOMEADO, LIMPIEZA, RETIRO DEL SOBRANTE FUERA DE LA OBRA, HERRAMIENTA, EQUIPO, MATERIAL, MANO DE OBRA Y TODO LO NECESARIO PARA SU CORRECTA EJECUCION.</t>
    </r>
  </si>
  <si>
    <r>
      <rPr>
        <b/>
        <sz val="9"/>
        <color theme="1"/>
        <rFont val="Calibri"/>
        <family val="2"/>
        <scheme val="minor"/>
      </rPr>
      <t>SUMINISTRO Y COLOCACION DE MURO  DE ENRASE EN CORRALES T RAMPA    DE CONCRETO DE SECCION DE 0.15 X 0.20 X 0.40 M.,</t>
    </r>
    <r>
      <rPr>
        <sz val="9"/>
        <color theme="1"/>
        <rFont val="Calibri"/>
        <family val="2"/>
        <scheme val="minor"/>
      </rPr>
      <t xml:space="preserve"> ASENTADO CON  MORTERO  CEMENTO-ARENA PROPORCION 1:4, INCLUYE: SUMINISTRO DEL MATERIAL, FLETE A LA OBRA, ACARREOS HASTA EL LUGAR DE SU UTILIZACION, ELEVACIONES, ANDAMIAJES, TRAZOS,  CORTES, DESPERDICIOS, AJUSTES, FABRICACION DEL MORTERO, PLOMEADO, LIMPIEZA, RETIRO DEL SOBRANTE FUERA DE LA OBRA, HERRAMIENTA, EQUIPO, MATERIAL, MANO DE OBRA Y TODO LO NECESARIO PARA SU CORRECTA EJECUCION.</t>
    </r>
  </si>
  <si>
    <r>
      <rPr>
        <b/>
        <sz val="9"/>
        <color theme="1"/>
        <rFont val="Calibri"/>
        <family val="2"/>
        <scheme val="minor"/>
      </rPr>
      <t xml:space="preserve">CA-1 CASTILLO DE CONCRETO  DE 15 X 20 CMS. F'C= 250 KG/CM2,  ARMADO CON 4 VRS. # 4 Y ESTRIBOS # 2 @ 20 CMS. </t>
    </r>
    <r>
      <rPr>
        <sz val="9"/>
        <color theme="1"/>
        <rFont val="Calibri"/>
        <family val="2"/>
        <scheme val="minor"/>
      </rPr>
      <t xml:space="preserve"> INCLUYE: SUMINISTRO DE MATERIAL, CIMBRA Y DESCIMBRA, COLADO, VIBRADO, CURADO,  ANDAMIOS, EQUIPO, HERRAMIENTA, MANO DE OBRA Y TODO LO NECESARIO PARA SU CORRECTA EJECUCION. ( VER PLANO Y DETALLES)</t>
    </r>
  </si>
  <si>
    <r>
      <rPr>
        <b/>
        <sz val="9"/>
        <color theme="1"/>
        <rFont val="Calibri"/>
        <family val="2"/>
        <scheme val="minor"/>
      </rPr>
      <t xml:space="preserve">COLUMNAS  DE CONCRETO  F´C= 250 KG/CM2. T.M.A. 3/4" DE 20 CMS. X 20 CMS. </t>
    </r>
    <r>
      <rPr>
        <sz val="9"/>
        <color theme="1"/>
        <rFont val="Calibri"/>
        <family val="2"/>
        <scheme val="minor"/>
      </rPr>
      <t xml:space="preserve"> ARMADA CON  4 VRS.# 4 Y ESTRIBOS # 3 @ 20 CMS.  INCLUYE:  SUMINISTRO DE MATERIAL, CIMBRA Y DESCIMBRA, COLADO, VIBRADO, CURADO,  EQUIPO, HERRAMIENTA, MANO DE OBRA Y TODO LO NECESARIO PARA SU CORRECTA EJECUCION.</t>
    </r>
    <r>
      <rPr>
        <sz val="9"/>
        <color indexed="8"/>
        <rFont val="Calibri"/>
        <family val="2"/>
        <scheme val="minor"/>
      </rPr>
      <t>(VER DETALLE )</t>
    </r>
  </si>
  <si>
    <t>CANCELERIA</t>
  </si>
  <si>
    <t>VENTANAS</t>
  </si>
  <si>
    <r>
      <rPr>
        <b/>
        <sz val="9"/>
        <color theme="1"/>
        <rFont val="Calibri"/>
        <family val="2"/>
        <scheme val="minor"/>
      </rPr>
      <t xml:space="preserve">V-1 </t>
    </r>
    <r>
      <rPr>
        <sz val="9"/>
        <color theme="1"/>
        <rFont val="Calibri"/>
        <family val="2"/>
        <scheme val="minor"/>
      </rPr>
      <t>VENTANAS CORREDIZAS DE CANCEL DE ALUMINIO, COLOR NATURAL DE 2" CON CRISTAL DE 3 MM. TRANSLUCIDO, MEDIDAS DE 2.00 MTS. X 1.20 MTS. ALTURA. INCLUYE:   HERRAJES, ELEMENTOS DE FIJACIÓN, SUMINISTRO DE MATERIALES, HERRAMIENTA, EQUIPO, MANO DE OBRA Y TODO LO NECESARIO PARA SU CORRECTA EJECUCIÓN.</t>
    </r>
  </si>
  <si>
    <r>
      <rPr>
        <b/>
        <sz val="9"/>
        <color theme="1"/>
        <rFont val="Calibri"/>
        <family val="2"/>
        <scheme val="minor"/>
      </rPr>
      <t>PEDESTAL TIPO 1 DE CONCRETO F'C= 250 KG/CM2 ARMADAS CON  8 VRS.# 5 Y ESTRIBOS DE # 3 @ 20 CMS. ACERO DE REFUERZO  F'Y=4,200 KG/CM2.  SECCION DE 40 CMS. X 40 CMS.  X 63 CMS. DE LARGO CON   ACABADO COMUN</t>
    </r>
    <r>
      <rPr>
        <sz val="9"/>
        <color theme="1"/>
        <rFont val="Calibri"/>
        <family val="2"/>
        <scheme val="minor"/>
      </rPr>
      <t>.  INCLUYE:  SUMINISTRO DE MATERIALES,   6 ANCLAS DE 3/4" DE DIAMETRO, LARGO DE 1 MTS DOBLADA EN "L"  Y  ACABADO COMUN,  CIMBRA, DESCIMBRA,  COLADO, VIBRADO, CURADO, ANDAMIOS,LIMPIEZA, HERRAMIENTA, EQUIPO, MANO DE OBRA Y TODO LO NECESARIO PARA SU CORRECTA EJECUCION. ( VER PLANO DE CIMENTACION Y DETALLES)</t>
    </r>
  </si>
  <si>
    <r>
      <rPr>
        <b/>
        <sz val="9"/>
        <color theme="1"/>
        <rFont val="Calibri"/>
        <family val="2"/>
        <scheme val="minor"/>
      </rPr>
      <t>PEDESTAL TPO  2 DE CONCRETO F'C= 250 KG/CM2 ARMADA CON 6 VRS.  # 4  Y ESTRIBOS # 3  @20 CMS. , ACERO DE REFUERZO Fý= 4,200 KG/CM2</t>
    </r>
    <r>
      <rPr>
        <sz val="9"/>
        <color theme="1"/>
        <rFont val="Calibri"/>
        <family val="2"/>
        <scheme val="minor"/>
      </rPr>
      <t xml:space="preserve">.  SECCION DE 25  CMS. X 25 CMS. X 63 CMS. DE LARGO CON  ACABADO COMUN. INCLUYE: SUMINISTRO DE MATERIALES, FABRICACION DEL CONCRETO, HABILITADO DEL ACERO, ALAMBRE RECOCIDO # 18, CIMBRA Y DESCIMBRA, VACIADO, CURADO,  VIBRADO, HERRAMIENTA, EQUIPO, MANO DE OBRA Y TODO LO NECESARIO PARA SU CORRECTA EJECUCION. ( VER PLANO CIMENTACION Y DETALLES) </t>
    </r>
  </si>
  <si>
    <r>
      <rPr>
        <b/>
        <sz val="9"/>
        <color indexed="8"/>
        <rFont val="Calibri"/>
        <family val="2"/>
        <scheme val="minor"/>
      </rPr>
      <t>RECUBRIMIENTO DE CONCETO F'C=100 KG/CM2. DE 5 CMS. DE ESPESOR EN TALUD BAJO CORRALES,  PARA REMATAR EN CUNETA DE DESAGUE PARA HECES Y ORINA</t>
    </r>
    <r>
      <rPr>
        <sz val="9"/>
        <color indexed="8"/>
        <rFont val="Calibri"/>
        <family val="2"/>
        <scheme val="minor"/>
      </rPr>
      <t>. INCLUYE: SUMINISTRO DE MATERIALES, HERRAMIENTA, EQUIPO, MANIOBRAS, ACARREOS, FRONTERAS, COLADO, CURADO, TODO LO NECESARIO PARA SU CORRECTA EJECUCION</t>
    </r>
  </si>
  <si>
    <t>TUBERIA 3/4" DE DIAM. GALVANIZADA. INCLUYE: SUMINISTRO DE MATERIALES, EQUIPO, HERRAMIENTA, MANO DE OBRA Y TODO LO NECESARIO PARA SU CORRECTA EJECUCION.</t>
  </si>
  <si>
    <r>
      <rPr>
        <b/>
        <sz val="9"/>
        <color theme="1"/>
        <rFont val="Calibri"/>
        <family val="2"/>
        <scheme val="minor"/>
      </rPr>
      <t xml:space="preserve">SUMINISTRO Y COLOCACION DE  ROTOPLAS DE 5000 LITROS DE 2.4 MTS. DE DIAMETRO Y UNA ALTURA DE 1.35 MTS. DE CAPACIDAD </t>
    </r>
    <r>
      <rPr>
        <sz val="9"/>
        <color theme="1"/>
        <rFont val="Calibri"/>
        <family val="2"/>
        <scheme val="minor"/>
      </rPr>
      <t xml:space="preserve">INCLUYE:  CONEXIONES , HERRAMIENTA, EQUIPO, MATERIAL, MANO DE OBRA Y TODO LO NECESARIO PARA SU CORRECTA EJECUCIÓN. </t>
    </r>
  </si>
  <si>
    <r>
      <rPr>
        <b/>
        <sz val="9"/>
        <color theme="1"/>
        <rFont val="Calibri"/>
        <family val="2"/>
        <scheme val="minor"/>
      </rPr>
      <t>SUMINISTRO, FABRICACIÓN Y COLOCACION DE ESTRUCTURAS METÁLICAS A BASE DE PERFILES ESTRUCTURALES</t>
    </r>
    <r>
      <rPr>
        <u/>
        <sz val="9"/>
        <color theme="1"/>
        <rFont val="Calibri"/>
        <family val="2"/>
        <scheme val="minor"/>
      </rPr>
      <t xml:space="preserve"> </t>
    </r>
    <r>
      <rPr>
        <b/>
        <u/>
        <sz val="9"/>
        <color theme="1"/>
        <rFont val="Calibri"/>
        <family val="2"/>
        <scheme val="minor"/>
      </rPr>
      <t>ASTM A50</t>
    </r>
    <r>
      <rPr>
        <u/>
        <sz val="9"/>
        <color theme="1"/>
        <rFont val="Calibri"/>
        <family val="2"/>
        <scheme val="minor"/>
      </rPr>
      <t xml:space="preserve"> </t>
    </r>
    <r>
      <rPr>
        <sz val="9"/>
        <color theme="1"/>
        <rFont val="Calibri"/>
        <family val="2"/>
        <scheme val="minor"/>
      </rPr>
      <t>CERTIFICADO  DE ACUERDO PLANOS, (CONSIDERAR LOS DESCALIBRES DE MATERIAL Y SOLDADURAS. EL VOLUMEN MEDIDO ES "PESO PLANO"). INCLUYE: CORTES, AGUJEROS, TALADRADOS, PLACAS, PLACAS DE APOYOS, ATIEZADORES SOLDADURA PARA PLACAS (SMAW), EQUIPO DE CORTE, MÁQUINAS DE SOLDAR, LIMPIEZA DE LA ESTRUCTURA,   MANIOBRAS, MANO DE OBRA, EQUIPOS PARA TALADRAR Y TODO  LO NECESARIO PARA SU CORRECTA INSTALACION ( VER PLANO DE CIMENTACION Y DETALLES)</t>
    </r>
  </si>
  <si>
    <r>
      <rPr>
        <b/>
        <sz val="9"/>
        <color indexed="8"/>
        <rFont val="Calibri"/>
        <family val="2"/>
        <scheme val="minor"/>
      </rPr>
      <t>PLACA SOLDADA A CANALETA DE 7" X 7" CON  REDUCCION  CIRCULAR DE  6" DE DIAMETRO.</t>
    </r>
    <r>
      <rPr>
        <sz val="9"/>
        <color indexed="8"/>
        <rFont val="Calibri"/>
        <family val="2"/>
        <scheme val="minor"/>
      </rPr>
      <t xml:space="preserve"> INCLUYE: TUBO DE PVC DE 1 MTO. DE LONGITUD, CON CODO DE 90°  DE 6" DE DIAMETRO. ( VER DETALLE EN PLANO)</t>
    </r>
  </si>
  <si>
    <r>
      <rPr>
        <b/>
        <sz val="9"/>
        <color rgb="FF000000"/>
        <rFont val="Calibri"/>
        <family val="2"/>
      </rPr>
      <t xml:space="preserve">SUMINISTRO E INSTALACION DE VALVULA CHECK DE 19MM (3/4") Ø </t>
    </r>
    <r>
      <rPr>
        <sz val="9"/>
        <color rgb="FF000000"/>
        <rFont val="Calibri"/>
        <family val="2"/>
      </rPr>
      <t>ROSCADA MCA. URREA O SIMILAR INCLUYE: ACARREO, SELLAROSCAS, PRUEBAS, SUPERVISION Y HERRAMIENTA.</t>
    </r>
  </si>
  <si>
    <r>
      <rPr>
        <b/>
        <sz val="9"/>
        <color rgb="FF000000"/>
        <rFont val="Calibri"/>
        <family val="2"/>
      </rPr>
      <t>SUMINISTRO E INSTALACIÓN DE TUERCA UNIÓN GALVANIZADA  DE 19MM (3/4") Ø MCA. TUBERIA NACIONAL O SIMILA</t>
    </r>
    <r>
      <rPr>
        <sz val="9"/>
        <color rgb="FF000000"/>
        <rFont val="Calibri"/>
        <family val="2"/>
      </rPr>
      <t>R INCLUYE: ACARREO,  DESPERDICIOS, PRUEBAS Y HERRAMIENTA.MANO DE OBRA Y TODO LO NECESARIO PARA SU CORRECTA EJECUCION.</t>
    </r>
  </si>
  <si>
    <r>
      <rPr>
        <b/>
        <sz val="9"/>
        <color theme="1"/>
        <rFont val="Calibri"/>
        <family val="2"/>
        <scheme val="minor"/>
      </rPr>
      <t>REJILLA METALICA DE 25 CMS. X 16 CMS. DE ALTURA MARCA IRVING EN CUNETA DE DESAGUE DE HECES Y ORINA.</t>
    </r>
    <r>
      <rPr>
        <sz val="9"/>
        <color theme="1"/>
        <rFont val="Calibri"/>
        <family val="2"/>
        <scheme val="minor"/>
      </rPr>
      <t xml:space="preserve"> INCLUYE:   SUMINISTRO MATERIAL,  MANO DE OBRA, HERRAJES, HERRAMIENTAS , EQUIPO Y TODO LO NECESARIO PARA SU CORRECTA EJECUCION</t>
    </r>
  </si>
  <si>
    <r>
      <rPr>
        <b/>
        <sz val="9"/>
        <color theme="1"/>
        <rFont val="Calibri"/>
        <family val="2"/>
        <scheme val="minor"/>
      </rPr>
      <t>BARANDAL EN CORRALES  A BASE DE BASTIDOR DE PTR 1 1/2" X 1 1/2" X 3.29 KG</t>
    </r>
    <r>
      <rPr>
        <sz val="9"/>
        <color theme="1"/>
        <rFont val="Calibri"/>
        <family val="2"/>
        <scheme val="minor"/>
      </rPr>
      <t>S/MTO. Y MALLA CICLONICA CON UNA ALTURA DE 0.90 MTS. DE ALTURA. INCLUYE: SUMINISTRO DE MATERIALES, HERRAJES DE FIJACION, FONDO ALQUIDALICO, PINTURA DE ESMALTE MARCA COMEX 100 RUSTICO O SIMILAR A DOS MANOS COLOR SEGUN MUESTRA, HERRAMIENTA, EQUIPO, MANO DE OBRA Y TODO LO NECESARIO PARA SU CORRECTA EJECUCION ( VER PLANO Y DETALLE)</t>
    </r>
  </si>
  <si>
    <r>
      <rPr>
        <b/>
        <sz val="9"/>
        <color theme="1"/>
        <rFont val="Calibri"/>
        <family val="2"/>
        <scheme val="minor"/>
      </rPr>
      <t>SUMINISTRO E INSTALACION DE COMEDERO PARA CRIAS CAPRINAS,</t>
    </r>
    <r>
      <rPr>
        <sz val="9"/>
        <color theme="1"/>
        <rFont val="Calibri"/>
        <family val="2"/>
        <scheme val="minor"/>
      </rPr>
      <t xml:space="preserve"> FABRICADO EN LAMINA GALVANIZADA CONLONGITUD DE 1,20 M.  CON UN DESARROLLO DE 30 CM. INCLUYE: MANO DE OBRA, MATERIALES, ACCESORIOS, HERRAMIENTA, EQUIPO. Y TODO LO NECESARIO PARA SU CORRECTA EJECUCION.</t>
    </r>
  </si>
  <si>
    <r>
      <rPr>
        <b/>
        <sz val="9"/>
        <color theme="1"/>
        <rFont val="Calibri"/>
        <family val="2"/>
        <scheme val="minor"/>
      </rPr>
      <t xml:space="preserve">PISO DE REJILLA TIPO SLAT MODELO WEAN TO FINISH 600 X 400"  No. 15500020 MARCA PRORECNIA O SIMILAR EN CORRALES. </t>
    </r>
    <r>
      <rPr>
        <sz val="9"/>
        <color theme="1"/>
        <rFont val="Calibri"/>
        <family val="2"/>
        <scheme val="minor"/>
      </rPr>
      <t>INCLUYE: SUMINISTRO DE MATERIAL, ESTRUCTURA PARA FIJAR PISO A BASE DE PTR DE 2" X 4" X 10.2 KG/M. HERRAJES, FIJACION, FONDO ALQUIDALICO, PINTURA ESMALTE MARCA COMEX 100 RUSTICO O SIMILAR ( 2 MANOS) HERRAMIENTA, EQUIPO,  MANO DE OBRA Y TODO LO NECESARIO PARA SU CORRECTA EJECUCION</t>
    </r>
  </si>
  <si>
    <r>
      <rPr>
        <b/>
        <sz val="9"/>
        <rFont val="Calibri"/>
        <family val="2"/>
        <scheme val="minor"/>
      </rPr>
      <t>PINTURA VINIL-ACRILICA</t>
    </r>
    <r>
      <rPr>
        <sz val="9"/>
        <rFont val="Calibri"/>
        <family val="2"/>
        <scheme val="minor"/>
      </rPr>
      <t xml:space="preserve"> </t>
    </r>
    <r>
      <rPr>
        <b/>
        <sz val="9"/>
        <rFont val="Calibri"/>
        <family val="2"/>
        <scheme val="minor"/>
      </rPr>
      <t xml:space="preserve">  MARCA COMEX   O SIMILAR DOS MANOS COLOR SEGUN MUESTRA. INCLUYE:</t>
    </r>
    <r>
      <rPr>
        <sz val="9"/>
        <rFont val="Calibri"/>
        <family val="2"/>
        <scheme val="minor"/>
      </rPr>
      <t xml:space="preserve"> SUMINISTRO DE  MATERIAL, , PROTECCIÓN A AREAS ADYACENTES, SELLADOR VINIL ACRÍLICO MARCA COMEX  O SIMILAR, ANDAMIOS, DESPERDICIOS, HERRAMIENTA, EQUIPO, MATERIAL DE CONSUMO, MANO DE OBRA, LIMPIEZA  Y TODO LO NECESARIO PARA SU CORRECTA EJECUCIÓN.</t>
    </r>
  </si>
  <si>
    <r>
      <rPr>
        <b/>
        <sz val="9"/>
        <color indexed="8"/>
        <rFont val="Calibri"/>
        <family val="2"/>
        <scheme val="minor"/>
      </rPr>
      <t>RAMPA EN ACCESO A PASILLO CENTRAL  DE 2.00 MTS. DE ANCHO Y 6 MTS. DE LONGITUD   DE CONCRETO PREMEZCLADO EN PLANTA</t>
    </r>
    <r>
      <rPr>
        <sz val="9"/>
        <color indexed="8"/>
        <rFont val="Calibri"/>
        <family val="2"/>
        <scheme val="minor"/>
      </rPr>
      <t>, F'c=150 KG/CM2, T.M.A. 3/4" ARMADA, CON MALLA ELECTROSOLDADA 6X6-10/10,  ACABADO INTEGRAL AL COLADO  RAYADO, SUPERFICIE ANTIDERRAPANTE, CON PENDIENTE MÁXIMA DEL 10%, ARISTAS REDONDEADAS. INCLUYE: MATERIALES, EXCAVACIÓN, CIMBRA, DESCIMBRA, COMPENSACION Y NIVELACION DEL TERRENO, COMPACTADO DE LA SUPERFICIE , CURADO CON MEMBRANA, HERRAMIENTA,  MANO DE OBRA,  EQUIPO Y TODO LO NECESARIO PARA SU CORRECTA EJECUCION.</t>
    </r>
  </si>
  <si>
    <r>
      <rPr>
        <b/>
        <sz val="9"/>
        <color indexed="8"/>
        <rFont val="Calibri"/>
        <family val="2"/>
        <scheme val="minor"/>
      </rPr>
      <t>PLANTILLAS EN ZAPATAS  DE CONCRETO SIMPLE F'c=100 KG/CM2 DE 5CM DE ESPESOR,</t>
    </r>
    <r>
      <rPr>
        <sz val="9"/>
        <color indexed="8"/>
        <rFont val="Calibri"/>
        <family val="2"/>
        <scheme val="minor"/>
      </rPr>
      <t xml:space="preserve"> SOBRE LA EXCAVACIÓN RECIENTE, APISONANDO LA SUPERFICIE DE LA EXCAVACIÓN CON PISÓN MECANICO. INCLUYE: MATERIALES, AGUA, DESPERDICIOS, EQUIPO, HERRAMIENTA, MANO DE OBRA Y TODO LO NECESARIO PARA SU CORRECTA EJECUCION.</t>
    </r>
  </si>
  <si>
    <t>CARRETERA 57 TRAMO SAN ROBERTO - MATEHUALA CRUCE CARRETERA AL EJIDO SAN ANTONIO DEL SALERO, DENTRO DE LAS INSTALACIONES DEL CENTRO DE CAPACITACIÓN Y DESARROLLO CAPRINO CANDELARIO CARRERA MÁRQUEZ "MARGARITAS"</t>
  </si>
  <si>
    <r>
      <rPr>
        <b/>
        <sz val="9"/>
        <color theme="1"/>
        <rFont val="Calibri"/>
        <family val="2"/>
        <scheme val="minor"/>
      </rPr>
      <t>ZAPATA LOSA CIRCULAR DE 20 CMS. DE ESPESOR Y 3 MTS. DE DIAMETRO, ARMADA CON VRS, #4 @ 10 CMS. EN CUADRICULA EN CAMA SUPERIOR Y VIGA DE BORDE CIRCULAR DE 40 CMS. DE ANCHO Y 50 CMS. DE PERALTE ARMADA CON 3 VRS. # 4 EN LA PARTE INFERIOR Y 2 VRS. # 4 EN LA PARTE INFERIOR Y 2 VRS. # 4 EN LA PARTE INTERMEDIA DE LA VIGA Y ESTRIBOS # @ 20 CMS. CMS</t>
    </r>
    <r>
      <rPr>
        <sz val="9"/>
        <color theme="1"/>
        <rFont val="Calibri"/>
        <family val="2"/>
        <scheme val="minor"/>
      </rPr>
      <t>.  INCLUYE: SUMINISTRO DE MATERIALES, ACERO, CONCRETO F'C=250 KG/CM2., CIMBRA, RELLENO, MATERIALES, EQUIPO, HERRAMIENTA, MANO DE OBRA Y TODO LO NECESARIO PARA SU CORRECTA EJECUCION.( VER DETALLE EN PLANO)</t>
    </r>
  </si>
  <si>
    <r>
      <rPr>
        <b/>
        <sz val="9"/>
        <color theme="1"/>
        <rFont val="Calibri"/>
        <family val="2"/>
        <scheme val="minor"/>
      </rPr>
      <t xml:space="preserve">SUMINISTRO Y COLOCACIÓN DE PORTÓN  ( DOS HOJAS)  DE ACCESO PRINCIPAL Y POSTERIOR EN CLARO DE 2.00  MTS. X 2.50 MTS. ALTURA </t>
    </r>
    <r>
      <rPr>
        <sz val="9"/>
        <color theme="1"/>
        <rFont val="Calibri"/>
        <family val="2"/>
        <scheme val="minor"/>
      </rPr>
      <t xml:space="preserve"> FABRICADAS CON MALLA CICLÓNICA CAL. 10.5. Y BASTIDOR DE PER DE 2" X 2" X 5.45 KG/MTO. BISAGRAS CON ANCLAS PARA FIJAR A MURO, PASADOR.  INCLUYE: SUMINISTRO MATERIAL,  MANO DE OBRA, HERRAJES, HERRAMIENTAS , EQUIPO Y TODO LO NECESARIO PARA SU CORRECTA EJECUCION. ( P-01)</t>
    </r>
  </si>
  <si>
    <t xml:space="preserve">                                                                                           </t>
  </si>
  <si>
    <t>ACRILICO DE 6 MM. DE ESPESOR EN HUECOS PARA ENRASE MURO DE FACHADA FRONTAL Y POSTERIOR HASTA LA CUBIERTA. INCLUYE: SUMINISTRO DE MATERIAL, SELLADOR EN JUNTAS A CADA METRO CON SELLADOR EPOXICO FLEXIBLE MARCA SIKA O SIMILAR, FLETE, MANIOBRAS, ACARREOS, ELEVACIONES, CORTES, DESPERDICIOS, HERRAMIENTA, EQUIPO, TODO LO NECESARIO PARA SU CORRECTA EJECUCION  Y MANO DE OBRA.</t>
  </si>
  <si>
    <t>PIEZA</t>
  </si>
  <si>
    <t>ALUMBRADO</t>
  </si>
  <si>
    <t>CONTACTOS</t>
  </si>
  <si>
    <r>
      <rPr>
        <b/>
        <sz val="9"/>
        <color theme="1"/>
        <rFont val="Calibri"/>
        <family val="2"/>
        <scheme val="minor"/>
      </rPr>
      <t>TABLERO DE 4 POLOS PARA ALUMBRADO Y CONTACTOS CON UN INTERRUPTOR PRINCIPAL DE 2X30A,</t>
    </r>
    <r>
      <rPr>
        <sz val="9"/>
        <color theme="1"/>
        <rFont val="Calibri"/>
        <family val="2"/>
        <scheme val="minor"/>
      </rPr>
      <t xml:space="preserve"> INLCUYE: INTERRUPTOR TERMOMAGNETICO DE 15A (2). INCLUYE: COLOCACIÓN, FIJACIÓN, PEINADO DE CABLES CON CINTURÓN PLÁSTICO, IDENTIFICACIÓN DE CIRCUITOS DERIVADOS, LIMPIEZA, MATERIALES, CONEXIONES, DESPERDICIO, M.O. Y HERRAMIENTA, SUPERVISION Y PRUEBAS.</t>
    </r>
  </si>
  <si>
    <r>
      <rPr>
        <b/>
        <sz val="9"/>
        <color theme="1"/>
        <rFont val="Calibri"/>
        <family val="2"/>
        <scheme val="minor"/>
      </rPr>
      <t>CABLE DE COBRE CAL. 6 AWG AISLAMIENTO THWN COLOR NEGRO 90°C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</si>
  <si>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 xml:space="preserve">CABLE DE COBRE CAL. 6 AWG AISLAMIENTO THWN COLOR ROJO 90°C 600 V. </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</si>
  <si>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 xml:space="preserve">CABLE DE COBRE DESNUDO O VERDE CAL. 12 AWG. </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</si>
  <si>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POLIDUCTO COLOR NARANJA DE 3/4" DE DIAMETRO</t>
    </r>
    <r>
      <rPr>
        <sz val="9"/>
        <color theme="1"/>
        <rFont val="Calibri"/>
        <family val="2"/>
        <scheme val="minor"/>
      </rPr>
      <t>. INCLUYE: CARGO DIRECTO POR EL COSTO DE MANO DE OBRA Y MATERIALES REQUERIDOS, FLETE A OBRA, ACARREO, TRAZO,  CORTE, LIMPIEZA Y RETIRO DE SOBRANTES FUERA DE LA OBRA, EQUIPO DE SEGURIDAD, INSTALACIONES ESPECIFICAS, DEPRESIACION Y DEMAS CARGOS DERIVADOS DEL USO DE EQUIPO, HERRAMIENTA EN CUALQUIER NIVEL ADEMAS RANURADO EN PISO, MURO LOSAS Y RESANE EN LOS MISMOS</t>
    </r>
  </si>
  <si>
    <r>
      <rPr>
        <b/>
        <sz val="9"/>
        <color theme="1"/>
        <rFont val="Calibri"/>
        <family val="2"/>
        <scheme val="minor"/>
      </rPr>
      <t>COPLE DE INSERCIÓN DE 3/4" PARA POLIDUCTO</t>
    </r>
    <r>
      <rPr>
        <sz val="9"/>
        <color theme="1"/>
        <rFont val="Calibri"/>
        <family val="2"/>
        <scheme val="minor"/>
      </rPr>
      <t>. INCLUYE: SUMINISTRO DE MATERIALES, HERRAMIENTA, EQUIPO, MANO DE OBRA Y TODO LO NECESARIO PARA SU CORRECTA EJECUCION.</t>
    </r>
  </si>
  <si>
    <r>
      <rPr>
        <b/>
        <sz val="9"/>
        <rFont val="Calibri"/>
        <family val="2"/>
        <scheme val="minor"/>
      </rPr>
      <t xml:space="preserve">ADAPTADOR MACHO PARA POLIDUCTO DE 3/4". </t>
    </r>
    <r>
      <rPr>
        <sz val="9"/>
        <rFont val="Calibri"/>
        <family val="2"/>
        <scheme val="minor"/>
      </rPr>
      <t>INCLUYE: SUMINISTRO DE MATERIALES, HERRAMIENTA, EQUIPO, MANO DE OBRA Y TODO LO NECESARIO PARA SU CORRECTA EJECUCION.</t>
    </r>
  </si>
  <si>
    <r>
      <rPr>
        <b/>
        <sz val="9"/>
        <color theme="1"/>
        <rFont val="Calibri"/>
        <family val="2"/>
        <scheme val="minor"/>
      </rPr>
      <t>SOPORTE PARA TUBERIA CONDUIT</t>
    </r>
    <r>
      <rPr>
        <sz val="9"/>
        <color theme="1"/>
        <rFont val="Calibri"/>
        <family val="2"/>
        <scheme val="minor"/>
      </rPr>
      <t xml:space="preserve"> (INCLUYE TODOS LOS ACCESORIOS Y MATERIALES PARA SU FABRICACION E INSTALACION UNICANAL, TUERCAS, VARILLA ROSCADA, TAQUETES, ABRAZADERAS, ETC.)</t>
    </r>
  </si>
  <si>
    <r>
      <rPr>
        <b/>
        <sz val="9"/>
        <color theme="1"/>
        <rFont val="Calibri"/>
        <family val="2"/>
        <scheme val="minor"/>
      </rPr>
      <t xml:space="preserve">LUMINARIA EXTERIOR LED INSTALADA EN TECHO DE 40W, 90-260V MCA. MEGAMEX MOD. STKL40  </t>
    </r>
    <r>
      <rPr>
        <sz val="9"/>
        <color theme="1"/>
        <rFont val="Calibri"/>
        <family val="2"/>
        <scheme val="minor"/>
      </rPr>
      <t>INCLUYE: SUMINISTRO DE MATERIALES, HERRAMIENTA, EQUIPO, MANO DE OBRA Y TODO LO NECESARIO PARA SU CORRECTA EJECUCION.</t>
    </r>
  </si>
  <si>
    <r>
      <rPr>
        <b/>
        <sz val="9"/>
        <color theme="1"/>
        <rFont val="Calibri"/>
        <family val="2"/>
        <scheme val="minor"/>
      </rPr>
      <t>LUMINARIA EXTERIOR LED MONTADA EN POSTE A 6MTS DE ALTURA 2X23W 100-240V MCA. MAGG MOD. CITI23</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</si>
  <si>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EXTRACTOR AXIAL DIRECTO MONOFASICO TENSION 127V 12W MCA. HXM MOD. HXM350</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</si>
  <si>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APAGADOR 3 VIAS 3 MODULOS</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</si>
  <si>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CABLE DE COBRE AISLAMIENTO THW-LS COLOR NEGRO, CAL. 12 AWG, 600 V</t>
    </r>
    <r>
      <rPr>
        <sz val="9"/>
        <color theme="1"/>
        <rFont val="Calibri"/>
        <family val="2"/>
        <scheme val="minor"/>
      </rPr>
      <t>.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</si>
  <si>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CABLE DE COBRE AISLAMIENTO THW-LS COLOR BLANCO, CAL. 12 AWG,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</si>
  <si>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CABLE DE COBRE DESNUDO O VERDE CAL. 12 AWG.</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</si>
  <si>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TUBERIA CONDUIT PARED DELGADA 21 MM DE DIAM.</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</si>
  <si>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CAJA CUADRADA DE LAMINA GALVANIZADA REFORZADA 4" X 4" DE ANCHO X 1 1/2" DE PROFUNDIDAD ,</t>
    </r>
    <r>
      <rPr>
        <sz val="9"/>
        <color theme="1"/>
        <rFont val="Calibri"/>
        <family val="2"/>
        <scheme val="minor"/>
      </rPr>
      <t xml:space="preserve"> INCLUYE TAPA CIEGA Y PIJAS, SUMINISTRO DE MATERIALES, HERRAMIENTA, EQUIPO, MANO DE OBRA Y TODO LO NECESARIO PARA SU CORRECTA EJECUCION.</t>
    </r>
  </si>
  <si>
    <r>
      <rPr>
        <b/>
        <sz val="9"/>
        <color theme="1"/>
        <rFont val="Calibri"/>
        <family val="2"/>
        <scheme val="minor"/>
      </rPr>
      <t>CAJA CUADRADA DE LAMINA GALVANIZADA REFORZADA 4" X 4" DE ANCHO X 1 1/2" DE PROFUNDIDAD CON MARCO REDUCTOR DE 4" X 2".</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</si>
  <si>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 xml:space="preserve">CODO CONDUIT PARED DELGADA 21 MM DE DIAM., MCA. OMEGA. </t>
    </r>
    <r>
      <rPr>
        <sz val="9"/>
        <color theme="1"/>
        <rFont val="Calibri"/>
        <family val="2"/>
        <scheme val="minor"/>
      </rPr>
      <t>INCLUYE: SUMINISTRO DE MATERIALES, HERRAMIENTA, EQUIPO, MANO DE OBRA Y TODO LO NECESARIO PARA SU CORRECTA EJECUCION.</t>
    </r>
  </si>
  <si>
    <r>
      <rPr>
        <b/>
        <sz val="9"/>
        <color theme="1"/>
        <rFont val="Calibri"/>
        <family val="2"/>
        <scheme val="minor"/>
      </rPr>
      <t xml:space="preserve">COPLE CONDUIT PARED DELGADA 21MM DE DIAM., MCA. ANCLO. </t>
    </r>
    <r>
      <rPr>
        <sz val="9"/>
        <color theme="1"/>
        <rFont val="Calibri"/>
        <family val="2"/>
        <scheme val="minor"/>
      </rPr>
      <t>INCLUYE: SUMINISTRO DE MATERIALES, HERRAMIENTA, EQUIPO, MANO DE OBRA Y TODO LO NECESARIO PARA SU CORRECTA EJECUCION.</t>
    </r>
  </si>
  <si>
    <r>
      <rPr>
        <b/>
        <sz val="9"/>
        <color theme="1"/>
        <rFont val="Calibri"/>
        <family val="2"/>
        <scheme val="minor"/>
      </rPr>
      <t>CONECTOR CONDUIT PARED DELGADA 21 MM DE DIAM., MCA. ANCLO</t>
    </r>
    <r>
      <rPr>
        <sz val="9"/>
        <color theme="1"/>
        <rFont val="Calibri"/>
        <family val="2"/>
        <scheme val="minor"/>
      </rPr>
      <t>. INCLUYE: SUMINISTRO DE MATERIALES, HERRAMIENTA, EQUIPO, MANO DE OBRA Y TODO LO NECESARIO PARA SU CORRECTA EJECUCION.</t>
    </r>
  </si>
  <si>
    <r>
      <rPr>
        <b/>
        <sz val="9"/>
        <color theme="1"/>
        <rFont val="Calibri"/>
        <family val="2"/>
        <scheme val="minor"/>
      </rPr>
      <t>CONECTOR AISLADO ROSCABLE O DE COMPRESION PARA 2 CABLES CAL. # 10 AL 12 AWG</t>
    </r>
    <r>
      <rPr>
        <sz val="9"/>
        <color theme="1"/>
        <rFont val="Calibri"/>
        <family val="2"/>
        <scheme val="minor"/>
      </rPr>
      <t>. INCLUYE: SUMINISTRO DE MATERIALES, HERRAMIENTA, EQUIPO, MANO DE OBRA Y TODO LO NECESARIO PARA SU CORRECTA EJECUCION.</t>
    </r>
  </si>
  <si>
    <r>
      <rPr>
        <b/>
        <sz val="9"/>
        <color theme="1"/>
        <rFont val="Calibri"/>
        <family val="2"/>
        <scheme val="minor"/>
      </rPr>
      <t>SOPORTE PARA TUBERIA CONDUIT (</t>
    </r>
    <r>
      <rPr>
        <sz val="9"/>
        <color theme="1"/>
        <rFont val="Calibri"/>
        <family val="2"/>
        <scheme val="minor"/>
      </rPr>
      <t>INCLUYE TODOS LOS ACCESORIOS Y MATERIALES PARA SU FABRICACION E INSTALACION UNICANAL, TUERCAS, VARILLA ROSCADA, TAQUETES, ABRAZADERAS, ETC.)</t>
    </r>
  </si>
  <si>
    <r>
      <rPr>
        <b/>
        <sz val="9"/>
        <color theme="1"/>
        <rFont val="Calibri"/>
        <family val="2"/>
        <scheme val="minor"/>
      </rPr>
      <t>CONTACTO DUPLEX POLARIZADO 15A. 127V</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</si>
  <si>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CABLE DE COBRE AISLAMIENTO THW-LS COLOR NEGRO, CAL. 10 AWG,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</si>
  <si>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CABLE DE COBRE AISLAMIENTO THW-LS COLOR BLANCO, CAL. 10 AWG,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</si>
  <si>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 xml:space="preserve">CABLE DE COBRE DESNUDO O VERDE CAL. 10 AWG. </t>
    </r>
    <r>
      <rPr>
        <sz val="9"/>
        <color theme="1"/>
        <rFont val="Calibri"/>
        <family val="2"/>
        <scheme val="minor"/>
      </rPr>
      <t>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</si>
  <si>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CAJA CUADRADA DE LAMINA GALVANIZADA REFORZADA 4" X 4" DE ANCHO X 1 1/2" DE PROFUNDIDAD</t>
    </r>
    <r>
      <rPr>
        <sz val="9"/>
        <color theme="1"/>
        <rFont val="Calibri"/>
        <family val="2"/>
        <scheme val="minor"/>
      </rPr>
      <t xml:space="preserve"> , INCLUYE TAPA CIEGA Y PIJAS, SUMINISTRO DE MATERIALES, HERRAMIENTA, EQUIPO, MANO DE OBRA Y TODO LO NECESARIO PARA SU CORRECTA EJECUCION.</t>
    </r>
  </si>
  <si>
    <r>
      <rPr>
        <b/>
        <sz val="9"/>
        <color theme="1"/>
        <rFont val="Calibri"/>
        <family val="2"/>
        <scheme val="minor"/>
      </rPr>
      <t>CAJA CUADRADA DE LAMINA GALVANIZADA REFORZADA 4" X 4" DE ANCHO X 1 1/2" DE PROFUNDIDAD CON MARCO REDUCTOR DE 4" X 2"</t>
    </r>
    <r>
      <rPr>
        <sz val="9"/>
        <color theme="1"/>
        <rFont val="Calibri"/>
        <family val="2"/>
        <scheme val="minor"/>
      </rPr>
      <t>. INCLUYE: SUMINISTRO DE MATERIALES, HERRAMIENTA, EQUIPO, MANO DE OBRA Y TODO LO NECESARIO PARA SU CORRECTA EJECUCION.</t>
    </r>
  </si>
  <si>
    <r>
      <rPr>
        <b/>
        <sz val="9"/>
        <color theme="1"/>
        <rFont val="Calibri"/>
        <family val="2"/>
        <scheme val="minor"/>
      </rPr>
      <t>CONECTOR AISLADO ROSCABLE O DE COMPRESION PARA 2 CABLES CAL. # 10 AL 12 AWG.</t>
    </r>
    <r>
      <rPr>
        <sz val="9"/>
        <color theme="1"/>
        <rFont val="Calibri"/>
        <family val="2"/>
        <scheme val="minor"/>
      </rPr>
      <t xml:space="preserve"> INCLUYE: SUMINISTRO DE MATERIALES, HERRAMIENTA, EQUIPO, MANO DE OBRA Y TODO LO NECESARIO PARA SU CORRECTA EJECUCION.</t>
    </r>
  </si>
  <si>
    <t>IV</t>
  </si>
  <si>
    <t>V</t>
  </si>
  <si>
    <t>VI</t>
  </si>
  <si>
    <t>VII</t>
  </si>
  <si>
    <t>VIII</t>
  </si>
  <si>
    <t>IX</t>
  </si>
  <si>
    <t>X</t>
  </si>
  <si>
    <t>XI</t>
  </si>
  <si>
    <t>XII</t>
  </si>
  <si>
    <t>XIII</t>
  </si>
  <si>
    <t>XIV</t>
  </si>
  <si>
    <t>XV</t>
  </si>
  <si>
    <t>FUERZA A TABLERO</t>
  </si>
  <si>
    <t>CUNETA FIRMES RAMPAS</t>
  </si>
  <si>
    <r>
      <rPr>
        <b/>
        <sz val="9"/>
        <color theme="1"/>
        <rFont val="Calibri"/>
        <family val="2"/>
        <scheme val="minor"/>
      </rPr>
      <t>EXCAVACION A MANO DE TODO TIPO DE MATERIAL ,  DE 30 DE ANCHO X 20 CMS. DE PROFUNDIDAD</t>
    </r>
    <r>
      <rPr>
        <sz val="9"/>
        <color theme="1"/>
        <rFont val="Calibri"/>
        <family val="2"/>
        <scheme val="minor"/>
      </rPr>
      <t>, INCLUYE: EQUIPO, MAQUINARIA, HERRAMIENTA, MANO DE OBRA, VOLUMEN MEDIDO EN CAJA Y TODO LO NECESARIO PARA SU CORRECTA EJECUCION.</t>
    </r>
  </si>
  <si>
    <r>
      <rPr>
        <b/>
        <sz val="9"/>
        <color theme="1"/>
        <rFont val="Calibri"/>
        <family val="2"/>
        <scheme val="minor"/>
      </rPr>
      <t>CONEXION HIDRAULICA DE ROTOPLAS A REGISTRO CON  TENDIDO DE INSTALACION HIDRAULICA.</t>
    </r>
    <r>
      <rPr>
        <sz val="9"/>
        <color theme="1"/>
        <rFont val="Calibri"/>
        <family val="2"/>
        <scheme val="minor"/>
      </rPr>
      <t xml:space="preserve"> INCLUYE:  5 MTS. LINEALES DE TUBERIA PVC, 3 CODOS, 1 TEE, 1 VALVULA DE PASO TIPO ESFERA, TODO CON UN DIAMTERO DE 3/4"DE DIAMETRO, TRAZO, NIVELACIÓN, LIMPIEZA, PEGAMENTO, CONEXIONES ,EXCAVACIÓN DE ZANJA, TAPADO DE ZANJA CON MATERIAL PRODUCTO DE LA EXCAVACIÓN, HERRAMIENTA, EQUIPO, MATERIAL, MANO DE OBRA Y TODO LO NECESARIO PARA SU CORRECTA EJECUCIÓN.  </t>
    </r>
    <r>
      <rPr>
        <sz val="9"/>
        <color indexed="8"/>
        <rFont val="Calibri"/>
        <family val="2"/>
        <scheme val="minor"/>
      </rPr>
      <t>VER DETALLE</t>
    </r>
  </si>
  <si>
    <r>
      <rPr>
        <b/>
        <sz val="9"/>
        <color theme="1"/>
        <rFont val="Calibri"/>
        <family val="2"/>
        <scheme val="minor"/>
      </rPr>
      <t>PUERTA CORREDIZA INTERIOR MOSQUITERA ( EN 2 HOJAS) EN LOS ACCESOS PRINCIPAL Y POSTERIOR EN UN CLARO DE 2.00 MTS. 2.50 MTS. DE ALTURA, FABRICADA CON TELA MOSQUITERA DE ALUMINIO 128105 CURTEK O SIMILAR Y BASTIDOR DE PTR DE 2" X 2" X 5.45 KG/M2.</t>
    </r>
    <r>
      <rPr>
        <sz val="9"/>
        <color theme="1"/>
        <rFont val="Calibri"/>
        <family val="2"/>
        <scheme val="minor"/>
      </rPr>
      <t xml:space="preserve"> INCLUYE: SUMINISTRO DE MATERIAL, HERRAMIENTA, RIEL SUPERIOR E INFERIOR EMBEBIDO EN EL FIRME Y CERRAMIENTO, JALADERA, PASADOR, HERRAJES EN GENERAL, EQUIPO Y TODO LO NECESARIO PARA SU CORRECTA EJECUCION Y MANO DE OBRA. ( P-02)</t>
    </r>
  </si>
  <si>
    <t>SE QUITO CONCEPTO DE CUNEROS</t>
  </si>
  <si>
    <t>FECHA: 27-ABRIL-2018</t>
  </si>
  <si>
    <r>
      <rPr>
        <b/>
        <sz val="9"/>
        <color theme="1"/>
        <rFont val="Calibri"/>
        <family val="2"/>
        <scheme val="minor"/>
      </rPr>
      <t xml:space="preserve">CUMBRERA A BASE DE LAMINA CAL 22 LISA 0.6M DE DESARROLLO. </t>
    </r>
    <r>
      <rPr>
        <sz val="9"/>
        <color theme="1"/>
        <rFont val="Calibri"/>
        <family val="2"/>
        <scheme val="minor"/>
      </rPr>
      <t>INCLUYE:   SUMINISTRO DE MATERIAL, CORTES,  DESPERDICIOS, ANDAMIOS, MANIOBRAS,  EQUIPO, HERRAMIENTA, MANO DE OBRA Y TODO LO NECESARIO PARA SU CORRECTA EJECUCION.</t>
    </r>
  </si>
  <si>
    <r>
      <rPr>
        <b/>
        <sz val="9"/>
        <color theme="1"/>
        <rFont val="Calibri"/>
        <family val="2"/>
        <scheme val="minor"/>
      </rPr>
      <t xml:space="preserve">LOSA  SOLIDA DE CONCRETO PARA SOPORTE DE TINACO  DE 15 CMS. DE ESPESOR Y 3 MTS DE DIAMETRO  F'C=250 KG/CM2. ARMADA CON VRS # 4 @ 15 CMS. EN CUADRICULA EN LA CAMA INFERIOR. </t>
    </r>
    <r>
      <rPr>
        <sz val="9"/>
        <color theme="1"/>
        <rFont val="Calibri"/>
        <family val="2"/>
        <scheme val="minor"/>
      </rPr>
      <t>INCLUYE:   MATERIALES, CIMBRA, DESCIMBRA, CURADO DE CONCRETO, ACERO DE REFUERZO, CORTES, ALAMBRE RECOCIDO, UNA VIGA CIRCULAR DE 20 CMS. DE ANCHO X 20 CMS. DE PERALTE ARMADA CON 4 VRS  # 4 , DOS ARRIBA Y DOS ABAJO, ESTRIBOS  # 3  @ 20 CMS.   HERRAMIENTA, EQUIPO, ACARREOS,   MANO DE OBRA Y TODO LO NECESARIO PARA SU CORRECTA EJECUCION.</t>
    </r>
  </si>
  <si>
    <r>
      <rPr>
        <b/>
        <sz val="9"/>
        <color indexed="8"/>
        <rFont val="Calibri"/>
        <family val="2"/>
        <scheme val="minor"/>
      </rPr>
      <t>SUMINISTRO Y COLOCACION DE CANALON PLUVIAL LAMINA  GAL. 4 x 6"  LISA CALIBRE 22 COLOR BLANCO</t>
    </r>
    <r>
      <rPr>
        <sz val="9"/>
        <color indexed="8"/>
        <rFont val="Calibri"/>
        <family val="2"/>
        <scheme val="minor"/>
      </rPr>
      <t xml:space="preserve">. INCLUYE: MATERIAL, EQUIPO, HERRAMIENTA, TRASLAPES, MANO DE OBRA Y TODO LO NECESARIO PARA SU CORRECTA COLOCACION. </t>
    </r>
  </si>
  <si>
    <t>ANEXO E3</t>
  </si>
  <si>
    <t>5A. JUNTA DE ACLARACIONES</t>
  </si>
  <si>
    <t>SINL-CPE-019-2018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</si>
</sst>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General_)"/>
    <numFmt numFmtId="165" formatCode="dd\-mmm\-yy_)"/>
    <numFmt numFmtId="166" formatCode="_(&quot;$&quot;* #,##0.00_);_(&quot;$&quot;* \(#,##0.00\);_(&quot;$&quot;* &quot;-&quot;??_);_(@_)"/>
  </numFmts>
  <fonts count="35" x14ac:knownFonts="1">
    <font>
      <sz val="11"/>
      <color theme="1"/>
      <name val="Calibri"/>
      <family val="2"/>
      <scheme val="minor"/>
    </font>
    <font>
      <sz val="11"/>
      <color theme="1"/>
      <name val="Calibri"/>
      <family val="2"/>
      <scheme val="minor"/>
    </font>
    <font>
      <sz val="10"/>
      <color theme="1"/>
      <name val="Arial"/>
      <family val="2"/>
    </font>
    <font>
      <sz val="9"/>
      <color theme="1"/>
      <name val="Calibri"/>
      <family val="2"/>
      <scheme val="minor"/>
    </font>
    <font>
      <sz val="10"/>
      <name val="Arial"/>
      <family val="2"/>
    </font>
    <font>
      <sz val="10"/>
      <name val="Courier"/>
      <family val="3"/>
    </font>
    <font>
      <b/>
      <sz val="9"/>
      <color theme="0"/>
      <name val="Calibri"/>
      <family val="2"/>
      <scheme val="minor"/>
    </font>
    <font>
      <sz val="9"/>
      <color theme="0"/>
      <name val="Calibri"/>
      <family val="2"/>
      <scheme val="minor"/>
    </font>
    <font>
      <b/>
      <sz val="10"/>
      <name val="Calibri"/>
      <family val="2"/>
      <scheme val="minor"/>
    </font>
    <font>
      <b/>
      <sz val="12"/>
      <name val="Calibri"/>
      <family val="2"/>
      <scheme val="minor"/>
    </font>
    <font>
      <b/>
      <sz val="14"/>
      <name val="Calibri"/>
      <family val="2"/>
      <scheme val="minor"/>
    </font>
    <font>
      <b/>
      <sz val="9"/>
      <color theme="1"/>
      <name val="Calibri"/>
      <family val="2"/>
      <scheme val="minor"/>
    </font>
    <font>
      <sz val="9"/>
      <color indexed="8"/>
      <name val="Calibri"/>
      <family val="2"/>
      <scheme val="minor"/>
    </font>
    <font>
      <sz val="9"/>
      <name val="Calibri"/>
      <family val="2"/>
      <scheme val="minor"/>
    </font>
    <font>
      <sz val="9"/>
      <color rgb="FF000000"/>
      <name val="Calibri"/>
      <family val="2"/>
      <scheme val="minor"/>
    </font>
    <font>
      <b/>
      <sz val="10"/>
      <color theme="1"/>
      <name val="Calibri"/>
      <family val="2"/>
      <scheme val="minor"/>
    </font>
    <font>
      <sz val="8"/>
      <color theme="1"/>
      <name val="Calibri"/>
      <family val="2"/>
      <scheme val="minor"/>
    </font>
    <font>
      <sz val="8"/>
      <color indexed="8"/>
      <name val="Calibri"/>
      <family val="2"/>
      <scheme val="minor"/>
    </font>
    <font>
      <sz val="8"/>
      <name val="Calibri"/>
      <family val="2"/>
      <scheme val="minor"/>
    </font>
    <font>
      <b/>
      <sz val="9"/>
      <color indexed="8"/>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b/>
      <sz val="9"/>
      <color rgb="FF000000"/>
      <name val="Calibri"/>
      <family val="2"/>
      <scheme val="minor"/>
    </font>
    <font>
      <sz val="9"/>
      <color theme="1"/>
      <name val="Arial"/>
      <family val="2"/>
    </font>
    <font>
      <b/>
      <sz val="9"/>
      <name val="Calibri"/>
      <family val="2"/>
      <scheme val="minor"/>
    </font>
    <font>
      <b/>
      <sz val="9"/>
      <color rgb="FF000000"/>
      <name val="Calibri"/>
      <family val="2"/>
    </font>
    <font>
      <sz val="9"/>
      <color rgb="FF000000"/>
      <name val="Calibri"/>
      <family val="2"/>
    </font>
    <font>
      <sz val="9"/>
      <color rgb="FFFF0000"/>
      <name val="Calibri"/>
      <family val="2"/>
      <scheme val="minor"/>
    </font>
    <font>
      <b/>
      <sz val="8"/>
      <color rgb="FF000000"/>
      <name val="Calibri"/>
      <family val="2"/>
    </font>
    <font>
      <sz val="8"/>
      <color rgb="FF000000"/>
      <name val="Calibri"/>
      <family val="2"/>
    </font>
    <font>
      <sz val="22"/>
      <name val="Calibri"/>
      <family val="2"/>
      <scheme val="minor"/>
    </font>
    <font>
      <u/>
      <sz val="9"/>
      <color theme="1"/>
      <name val="Calibri"/>
      <family val="2"/>
      <scheme val="minor"/>
    </font>
    <font>
      <b/>
      <u/>
      <sz val="9"/>
      <color theme="1"/>
      <name val="Calibri"/>
      <family val="2"/>
      <scheme val="minor"/>
    </font>
    <font>
      <sz val="9"/>
      <color theme="0"/>
      <name val="Arial"/>
      <family val="2"/>
    </font>
  </fonts>
  <fills count="7">
    <fill>
      <patternFill patternType="none"/>
    </fill>
    <fill>
      <patternFill patternType="gray125"/>
    </fill>
    <fill>
      <patternFill patternType="solid">
        <fgColor rgb="FF7030A0"/>
        <bgColor indexed="64"/>
      </patternFill>
    </fill>
    <fill>
      <patternFill patternType="solid">
        <fgColor rgb="FFFFC000"/>
        <bgColor rgb="FF000000"/>
      </patternFill>
    </fill>
    <fill>
      <patternFill patternType="solid">
        <fgColor theme="2"/>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thin">
        <color rgb="FFD0D7E5"/>
      </left>
      <right style="thin">
        <color rgb="FFD0D7E5"/>
      </right>
      <top style="thin">
        <color rgb="FFD0D7E5"/>
      </top>
      <bottom style="thin">
        <color rgb="FFD0D7E5"/>
      </bottom>
      <diagonal/>
    </border>
  </borders>
  <cellStyleXfs count="9">
    <xf numFmtId="0" fontId="0" fillId="0" borderId="0"/>
    <xf numFmtId="44" fontId="1" fillId="0" borderId="0" applyFont="0" applyFill="0" applyBorder="0" applyAlignment="0" applyProtection="0"/>
    <xf numFmtId="0" fontId="4" fillId="0" borderId="0"/>
    <xf numFmtId="39" fontId="5" fillId="0" borderId="0"/>
    <xf numFmtId="43" fontId="1" fillId="0" borderId="0" applyFont="0" applyFill="0" applyBorder="0" applyAlignment="0" applyProtection="0"/>
    <xf numFmtId="39" fontId="5" fillId="0" borderId="0"/>
    <xf numFmtId="0" fontId="4" fillId="0" borderId="0"/>
    <xf numFmtId="9" fontId="1" fillId="0" borderId="0" applyFont="0" applyFill="0" applyBorder="0" applyAlignment="0" applyProtection="0"/>
    <xf numFmtId="44" fontId="1" fillId="0" borderId="0" applyFont="0" applyFill="0" applyBorder="0" applyAlignment="0" applyProtection="0"/>
  </cellStyleXfs>
  <cellXfs count="246">
    <xf numFmtId="0" fontId="0" fillId="0" borderId="0" xfId="0"/>
    <xf numFmtId="0" fontId="2" fillId="0" borderId="0" xfId="0" applyFont="1" applyAlignment="1">
      <alignment vertical="top" wrapText="1"/>
    </xf>
    <xf numFmtId="0" fontId="7" fillId="2" borderId="0" xfId="0" applyFont="1" applyFill="1" applyBorder="1" applyAlignment="1">
      <alignment horizontal="center" vertical="top" wrapText="1"/>
    </xf>
    <xf numFmtId="0" fontId="0" fillId="0" borderId="0" xfId="0" applyFont="1" applyAlignment="1">
      <alignment vertical="top" wrapText="1"/>
    </xf>
    <xf numFmtId="39" fontId="8" fillId="0" borderId="0" xfId="5" applyFont="1" applyBorder="1" applyAlignment="1" applyProtection="1">
      <alignment vertical="top" wrapText="1"/>
    </xf>
    <xf numFmtId="0" fontId="8" fillId="0" borderId="0" xfId="0" applyFont="1" applyAlignment="1" applyProtection="1">
      <alignment vertical="top" wrapText="1"/>
    </xf>
    <xf numFmtId="44" fontId="8" fillId="0" borderId="0" xfId="1" applyFont="1" applyAlignment="1" applyProtection="1">
      <alignment horizontal="left" vertical="top" wrapText="1"/>
      <protection locked="0"/>
    </xf>
    <xf numFmtId="0" fontId="6" fillId="2" borderId="0" xfId="0" applyFont="1" applyFill="1" applyBorder="1" applyAlignment="1">
      <alignment horizontal="justify" vertical="top" wrapText="1"/>
    </xf>
    <xf numFmtId="4" fontId="7" fillId="2" borderId="0" xfId="0" applyNumberFormat="1" applyFont="1" applyFill="1" applyBorder="1" applyAlignment="1">
      <alignment vertical="top" wrapText="1"/>
    </xf>
    <xf numFmtId="44" fontId="7" fillId="2" borderId="0" xfId="1" applyFont="1" applyFill="1" applyBorder="1" applyAlignment="1" applyProtection="1">
      <alignment horizontal="right" vertical="top" wrapText="1"/>
    </xf>
    <xf numFmtId="39" fontId="8" fillId="0" borderId="0" xfId="5" applyFont="1" applyBorder="1" applyAlignment="1" applyProtection="1">
      <alignment horizontal="left" vertical="top" wrapText="1"/>
    </xf>
    <xf numFmtId="0" fontId="8" fillId="0" borderId="0" xfId="0" applyFont="1" applyAlignment="1" applyProtection="1">
      <alignment vertical="top"/>
    </xf>
    <xf numFmtId="0" fontId="8" fillId="0" borderId="0" xfId="0" applyFont="1" applyAlignment="1" applyProtection="1">
      <alignment horizontal="justify" vertical="top"/>
    </xf>
    <xf numFmtId="39" fontId="8" fillId="0" borderId="0" xfId="5" applyFont="1" applyBorder="1" applyAlignment="1" applyProtection="1">
      <alignment horizontal="left" vertical="top" wrapText="1"/>
      <protection locked="0"/>
    </xf>
    <xf numFmtId="0" fontId="8" fillId="0" borderId="0" xfId="0" applyFont="1" applyAlignment="1" applyProtection="1">
      <alignment horizontal="justify" vertical="top" wrapText="1"/>
    </xf>
    <xf numFmtId="0" fontId="8" fillId="0" borderId="0" xfId="0" quotePrefix="1" applyNumberFormat="1" applyFont="1" applyAlignment="1" applyProtection="1">
      <alignment horizontal="right" vertical="top" wrapText="1"/>
      <protection locked="0"/>
    </xf>
    <xf numFmtId="4" fontId="8" fillId="0" borderId="3" xfId="0" applyNumberFormat="1" applyFont="1" applyBorder="1" applyAlignment="1" applyProtection="1">
      <alignment horizontal="right" vertical="top" wrapText="1"/>
      <protection locked="0"/>
    </xf>
    <xf numFmtId="0" fontId="2" fillId="0" borderId="0" xfId="0" applyFont="1" applyAlignment="1">
      <alignment vertical="center" wrapText="1"/>
    </xf>
    <xf numFmtId="0" fontId="2" fillId="0" borderId="0" xfId="0" applyFont="1" applyFill="1" applyAlignment="1">
      <alignment vertical="top" wrapText="1"/>
    </xf>
    <xf numFmtId="44" fontId="7" fillId="0" borderId="0" xfId="1" applyFont="1" applyFill="1" applyBorder="1" applyAlignment="1" applyProtection="1">
      <alignment horizontal="right" vertical="top" wrapText="1"/>
    </xf>
    <xf numFmtId="0" fontId="3" fillId="0" borderId="0" xfId="0" applyFont="1" applyFill="1" applyBorder="1" applyAlignment="1">
      <alignment horizontal="justify" vertical="top" wrapText="1"/>
    </xf>
    <xf numFmtId="0" fontId="3" fillId="0" borderId="0" xfId="0" applyFont="1" applyFill="1" applyBorder="1" applyAlignment="1">
      <alignment horizontal="center" vertical="top"/>
    </xf>
    <xf numFmtId="4" fontId="3" fillId="0" borderId="0" xfId="0" applyNumberFormat="1" applyFont="1" applyFill="1" applyBorder="1" applyAlignment="1">
      <alignment horizontal="right" vertical="top"/>
    </xf>
    <xf numFmtId="0" fontId="7" fillId="2" borderId="0" xfId="0" applyFont="1" applyFill="1" applyBorder="1" applyAlignment="1">
      <alignment horizontal="center" vertical="top"/>
    </xf>
    <xf numFmtId="4" fontId="7" fillId="2" borderId="0" xfId="0" applyNumberFormat="1" applyFont="1" applyFill="1" applyBorder="1" applyAlignment="1">
      <alignment horizontal="right" vertical="top"/>
    </xf>
    <xf numFmtId="0" fontId="3" fillId="0" borderId="0" xfId="6" applyFont="1" applyFill="1" applyBorder="1" applyAlignment="1">
      <alignment horizontal="justify" vertical="top" wrapText="1"/>
    </xf>
    <xf numFmtId="4" fontId="3" fillId="0" borderId="0" xfId="0" applyNumberFormat="1" applyFont="1" applyFill="1" applyBorder="1" applyAlignment="1">
      <alignment horizontal="right" vertical="top" wrapText="1"/>
    </xf>
    <xf numFmtId="0" fontId="3" fillId="0" borderId="0" xfId="0" applyFont="1" applyFill="1" applyBorder="1" applyAlignment="1">
      <alignment vertical="top" wrapText="1"/>
    </xf>
    <xf numFmtId="0" fontId="7" fillId="0" borderId="0" xfId="0" applyFont="1" applyFill="1" applyBorder="1" applyAlignment="1">
      <alignment horizontal="center" vertical="top"/>
    </xf>
    <xf numFmtId="4" fontId="7" fillId="0" borderId="0" xfId="0" applyNumberFormat="1" applyFont="1" applyFill="1" applyBorder="1" applyAlignment="1">
      <alignment horizontal="right" vertical="top"/>
    </xf>
    <xf numFmtId="0" fontId="7" fillId="0" borderId="0" xfId="0" applyFont="1" applyFill="1" applyBorder="1" applyAlignment="1">
      <alignment horizontal="center" vertical="top" wrapText="1"/>
    </xf>
    <xf numFmtId="4" fontId="7" fillId="0" borderId="0" xfId="0" applyNumberFormat="1" applyFont="1" applyFill="1" applyBorder="1" applyAlignment="1">
      <alignment horizontal="right" vertical="top" wrapText="1"/>
    </xf>
    <xf numFmtId="0" fontId="3" fillId="0" borderId="0" xfId="0" applyFont="1" applyFill="1" applyBorder="1" applyAlignment="1">
      <alignment horizontal="center" vertical="top" wrapText="1"/>
    </xf>
    <xf numFmtId="4" fontId="7" fillId="2" borderId="0" xfId="0" applyNumberFormat="1" applyFont="1" applyFill="1" applyBorder="1" applyAlignment="1">
      <alignment horizontal="center" vertical="top"/>
    </xf>
    <xf numFmtId="4" fontId="7" fillId="0" borderId="0" xfId="0" applyNumberFormat="1" applyFont="1" applyFill="1" applyBorder="1" applyAlignment="1">
      <alignment horizontal="center" vertical="top"/>
    </xf>
    <xf numFmtId="0" fontId="3" fillId="0" borderId="0" xfId="0" applyFont="1" applyAlignment="1">
      <alignment vertical="top" wrapText="1"/>
    </xf>
    <xf numFmtId="0" fontId="3" fillId="0" borderId="0" xfId="0" applyFont="1" applyAlignment="1">
      <alignment horizontal="justify" vertical="top" wrapText="1"/>
    </xf>
    <xf numFmtId="0" fontId="3" fillId="0" borderId="0" xfId="0" applyFont="1" applyAlignment="1">
      <alignment horizontal="center" vertical="top" wrapText="1"/>
    </xf>
    <xf numFmtId="4" fontId="3" fillId="0" borderId="0" xfId="0" applyNumberFormat="1" applyFont="1" applyAlignment="1">
      <alignment horizontal="right" vertical="top" wrapText="1"/>
    </xf>
    <xf numFmtId="44" fontId="3" fillId="0" borderId="0" xfId="1" applyFont="1" applyAlignment="1">
      <alignment horizontal="right" vertical="top" wrapText="1"/>
    </xf>
    <xf numFmtId="4" fontId="3" fillId="0" borderId="0" xfId="0" applyNumberFormat="1" applyFont="1" applyAlignment="1">
      <alignment vertical="top" wrapText="1"/>
    </xf>
    <xf numFmtId="0" fontId="13" fillId="0" borderId="0" xfId="0" applyFont="1" applyAlignment="1" applyProtection="1">
      <alignment horizontal="justify"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13" fillId="0" borderId="0" xfId="1" applyFont="1" applyAlignment="1">
      <alignment horizontal="right" vertical="top" wrapText="1"/>
    </xf>
    <xf numFmtId="44" fontId="13" fillId="0" borderId="0" xfId="1" applyFont="1" applyAlignment="1">
      <alignment vertical="top" wrapText="1"/>
    </xf>
    <xf numFmtId="44" fontId="13" fillId="0" borderId="0" xfId="1" applyFont="1" applyFill="1" applyBorder="1" applyAlignment="1" applyProtection="1">
      <alignment horizontal="right" vertical="top" wrapText="1"/>
    </xf>
    <xf numFmtId="4" fontId="13" fillId="0" borderId="0" xfId="0" applyNumberFormat="1" applyFont="1" applyFill="1" applyBorder="1" applyAlignment="1">
      <alignment horizontal="center" vertical="top"/>
    </xf>
    <xf numFmtId="44" fontId="3" fillId="0" borderId="0" xfId="1" applyFont="1" applyFill="1" applyBorder="1" applyAlignment="1">
      <alignment horizontal="right" vertical="top" wrapText="1"/>
    </xf>
    <xf numFmtId="0" fontId="3" fillId="0" borderId="0" xfId="0" applyFont="1" applyFill="1" applyAlignment="1">
      <alignment vertical="top" wrapText="1"/>
    </xf>
    <xf numFmtId="0" fontId="3" fillId="0" borderId="0" xfId="0" applyFont="1" applyFill="1" applyAlignment="1">
      <alignment horizontal="center" vertical="top" wrapText="1"/>
    </xf>
    <xf numFmtId="4" fontId="3" fillId="0" borderId="0" xfId="0" applyNumberFormat="1" applyFont="1" applyFill="1" applyAlignment="1">
      <alignment horizontal="right" vertical="top" wrapText="1"/>
    </xf>
    <xf numFmtId="44" fontId="3" fillId="0" borderId="0" xfId="1" applyFont="1" applyFill="1" applyAlignment="1">
      <alignment horizontal="right" vertical="top" wrapText="1"/>
    </xf>
    <xf numFmtId="4" fontId="3" fillId="0" borderId="0" xfId="0" applyNumberFormat="1" applyFont="1" applyFill="1" applyAlignment="1">
      <alignment vertical="top" wrapText="1"/>
    </xf>
    <xf numFmtId="0" fontId="13" fillId="0" borderId="0" xfId="0" applyFont="1" applyAlignment="1" applyProtection="1">
      <alignment vertical="top" wrapText="1"/>
    </xf>
    <xf numFmtId="0" fontId="13" fillId="0" borderId="0" xfId="0" applyFont="1" applyAlignment="1" applyProtection="1">
      <alignment horizontal="center" vertical="top" wrapText="1"/>
    </xf>
    <xf numFmtId="44" fontId="13" fillId="0" borderId="0" xfId="1" applyFont="1" applyAlignment="1" applyProtection="1">
      <alignment horizontal="right" vertical="top" wrapText="1"/>
    </xf>
    <xf numFmtId="0" fontId="14" fillId="3" borderId="2" xfId="0" applyFont="1" applyFill="1" applyBorder="1" applyAlignment="1">
      <alignment horizontal="center" vertical="top" wrapText="1"/>
    </xf>
    <xf numFmtId="0" fontId="14" fillId="3" borderId="1" xfId="0" applyFont="1" applyFill="1" applyBorder="1" applyAlignment="1">
      <alignment horizontal="center" vertical="top" wrapText="1"/>
    </xf>
    <xf numFmtId="4" fontId="14" fillId="3" borderId="1" xfId="0" applyNumberFormat="1" applyFont="1" applyFill="1" applyBorder="1" applyAlignment="1">
      <alignment horizontal="center" vertical="top" wrapText="1"/>
    </xf>
    <xf numFmtId="44" fontId="14" fillId="3" borderId="1" xfId="1" applyFont="1" applyFill="1" applyBorder="1" applyAlignment="1" applyProtection="1">
      <alignment horizontal="center" vertical="top" wrapText="1"/>
      <protection locked="0"/>
    </xf>
    <xf numFmtId="4" fontId="14" fillId="3" borderId="1" xfId="0" applyNumberFormat="1" applyFont="1" applyFill="1" applyBorder="1" applyAlignment="1" applyProtection="1">
      <alignment horizontal="center" vertical="top" wrapText="1"/>
      <protection locked="0"/>
    </xf>
    <xf numFmtId="44" fontId="14" fillId="3" borderId="1" xfId="1" applyFont="1" applyFill="1" applyBorder="1" applyAlignment="1">
      <alignment horizontal="center" vertical="top" wrapText="1"/>
    </xf>
    <xf numFmtId="0" fontId="3" fillId="0" borderId="0" xfId="0" applyFont="1" applyBorder="1" applyAlignment="1">
      <alignment horizontal="center" vertical="top" wrapText="1"/>
    </xf>
    <xf numFmtId="0" fontId="13" fillId="0" borderId="0" xfId="0" applyFont="1" applyFill="1" applyBorder="1" applyAlignment="1" applyProtection="1">
      <alignment horizontal="center" vertical="top" wrapText="1"/>
    </xf>
    <xf numFmtId="0" fontId="13" fillId="0" borderId="0" xfId="0" applyFont="1" applyFill="1" applyBorder="1" applyAlignment="1" applyProtection="1">
      <alignment horizontal="right" vertical="top" wrapText="1"/>
    </xf>
    <xf numFmtId="0" fontId="7" fillId="2" borderId="0" xfId="0" applyFont="1" applyFill="1" applyBorder="1" applyAlignment="1" applyProtection="1">
      <alignment horizontal="right" vertical="top" wrapText="1"/>
    </xf>
    <xf numFmtId="9" fontId="13" fillId="0" borderId="0" xfId="7" applyFont="1" applyFill="1" applyBorder="1" applyAlignment="1">
      <alignment horizontal="center" vertical="top"/>
    </xf>
    <xf numFmtId="0" fontId="7" fillId="0" borderId="0" xfId="0" applyFont="1" applyFill="1" applyBorder="1" applyAlignment="1" applyProtection="1">
      <alignment horizontal="right" vertical="top" wrapText="1"/>
    </xf>
    <xf numFmtId="2" fontId="3" fillId="0" borderId="0" xfId="0" applyNumberFormat="1" applyFont="1" applyFill="1" applyBorder="1" applyAlignment="1">
      <alignment horizontal="center" vertical="top"/>
    </xf>
    <xf numFmtId="0" fontId="13" fillId="0" borderId="0" xfId="0" applyFont="1" applyFill="1" applyBorder="1" applyAlignment="1">
      <alignment horizontal="center" vertical="top"/>
    </xf>
    <xf numFmtId="0" fontId="11" fillId="0" borderId="0" xfId="0" applyFont="1" applyAlignment="1">
      <alignmen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44" fontId="8" fillId="0" borderId="0" xfId="1" applyFont="1" applyAlignment="1">
      <alignment vertical="top" wrapText="1"/>
    </xf>
    <xf numFmtId="165" fontId="15" fillId="0" borderId="0" xfId="0" applyNumberFormat="1" applyFont="1" applyAlignment="1" applyProtection="1">
      <alignment vertical="top" wrapText="1"/>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3" xfId="0" applyNumberFormat="1" applyFont="1" applyBorder="1" applyAlignment="1">
      <alignment vertical="top" wrapText="1"/>
    </xf>
    <xf numFmtId="4" fontId="8" fillId="0" borderId="3" xfId="0" applyNumberFormat="1" applyFont="1" applyBorder="1" applyAlignment="1" applyProtection="1">
      <alignment horizontal="center" vertical="top" wrapText="1"/>
      <protection locked="0"/>
    </xf>
    <xf numFmtId="0" fontId="6" fillId="2" borderId="0" xfId="0" applyFont="1" applyFill="1" applyBorder="1" applyAlignment="1">
      <alignment horizontal="left" vertical="top"/>
    </xf>
    <xf numFmtId="0" fontId="15" fillId="0" borderId="0" xfId="0" applyFont="1" applyFill="1" applyBorder="1" applyAlignment="1">
      <alignment vertical="top" wrapText="1"/>
    </xf>
    <xf numFmtId="0" fontId="15" fillId="0" borderId="0" xfId="0" applyFont="1" applyFill="1" applyBorder="1" applyAlignment="1">
      <alignment horizontal="justify" vertical="top" wrapText="1"/>
    </xf>
    <xf numFmtId="0" fontId="15" fillId="0" borderId="0" xfId="0" applyFont="1" applyFill="1" applyBorder="1" applyAlignment="1">
      <alignment horizontal="center" vertical="top" wrapText="1"/>
    </xf>
    <xf numFmtId="4" fontId="15" fillId="0" borderId="0" xfId="0" applyNumberFormat="1" applyFont="1" applyFill="1" applyBorder="1" applyAlignment="1">
      <alignment horizontal="right" vertical="top" wrapText="1"/>
    </xf>
    <xf numFmtId="44" fontId="15" fillId="0" borderId="0" xfId="1" applyFont="1" applyFill="1" applyBorder="1" applyAlignment="1">
      <alignment horizontal="right" vertical="top" wrapText="1"/>
    </xf>
    <xf numFmtId="0" fontId="8" fillId="0" borderId="0" xfId="0" applyFont="1" applyFill="1" applyBorder="1" applyAlignment="1">
      <alignment horizontal="justify" vertical="top" wrapText="1"/>
    </xf>
    <xf numFmtId="164" fontId="8" fillId="0" borderId="0" xfId="3" applyNumberFormat="1" applyFont="1" applyFill="1" applyBorder="1" applyAlignment="1" applyProtection="1">
      <alignment vertical="top" wrapText="1"/>
    </xf>
    <xf numFmtId="4" fontId="8" fillId="0" borderId="0" xfId="0" applyNumberFormat="1" applyFont="1" applyFill="1" applyBorder="1" applyAlignment="1">
      <alignment horizontal="right" vertical="top" wrapText="1"/>
    </xf>
    <xf numFmtId="4" fontId="8" fillId="0" borderId="0" xfId="0" applyNumberFormat="1" applyFont="1" applyFill="1" applyBorder="1" applyAlignment="1">
      <alignment vertical="top" wrapText="1"/>
    </xf>
    <xf numFmtId="4" fontId="15" fillId="0" borderId="0" xfId="0" applyNumberFormat="1" applyFont="1" applyFill="1" applyBorder="1" applyAlignment="1">
      <alignment vertical="top" wrapText="1"/>
    </xf>
    <xf numFmtId="0" fontId="8" fillId="0" borderId="0" xfId="0" applyFont="1" applyFill="1" applyBorder="1" applyAlignment="1">
      <alignment vertical="top" wrapText="1"/>
    </xf>
    <xf numFmtId="2" fontId="8" fillId="0" borderId="0" xfId="0" applyNumberFormat="1" applyFont="1" applyFill="1" applyBorder="1" applyAlignment="1">
      <alignment horizontal="right" vertical="top" wrapText="1"/>
    </xf>
    <xf numFmtId="0" fontId="3" fillId="4" borderId="0" xfId="0" applyFont="1" applyFill="1" applyBorder="1" applyAlignment="1">
      <alignment horizontal="center" vertical="top" wrapText="1"/>
    </xf>
    <xf numFmtId="0" fontId="3" fillId="4" borderId="0" xfId="0" applyFont="1" applyFill="1" applyBorder="1" applyAlignment="1">
      <alignment horizontal="center" vertical="top"/>
    </xf>
    <xf numFmtId="4" fontId="3" fillId="4" borderId="0" xfId="0" applyNumberFormat="1" applyFont="1" applyFill="1" applyBorder="1" applyAlignment="1">
      <alignment horizontal="right" vertical="top"/>
    </xf>
    <xf numFmtId="4" fontId="13" fillId="4" borderId="0" xfId="0" applyNumberFormat="1" applyFont="1" applyFill="1" applyBorder="1" applyAlignment="1">
      <alignment horizontal="center" vertical="top"/>
    </xf>
    <xf numFmtId="0" fontId="7" fillId="4" borderId="0" xfId="0" applyFont="1" applyFill="1" applyBorder="1" applyAlignment="1" applyProtection="1">
      <alignment horizontal="right" vertical="top" wrapText="1"/>
    </xf>
    <xf numFmtId="0" fontId="11" fillId="4" borderId="0" xfId="0" applyFont="1" applyFill="1" applyBorder="1" applyAlignment="1">
      <alignment horizontal="center" vertical="top" wrapText="1"/>
    </xf>
    <xf numFmtId="0" fontId="11" fillId="4" borderId="0" xfId="0" applyFont="1" applyFill="1" applyBorder="1" applyAlignment="1">
      <alignment horizontal="center" vertical="top"/>
    </xf>
    <xf numFmtId="0" fontId="11" fillId="4" borderId="0" xfId="0" applyFont="1" applyFill="1" applyBorder="1" applyAlignment="1">
      <alignment horizontal="justify" vertical="top" wrapText="1"/>
    </xf>
    <xf numFmtId="4" fontId="11" fillId="4" borderId="0" xfId="0" applyNumberFormat="1" applyFont="1" applyFill="1" applyBorder="1" applyAlignment="1">
      <alignment horizontal="right" vertical="top"/>
    </xf>
    <xf numFmtId="0" fontId="2" fillId="4" borderId="0" xfId="0" applyFont="1" applyFill="1" applyAlignment="1">
      <alignment vertical="top" wrapText="1"/>
    </xf>
    <xf numFmtId="0" fontId="11" fillId="4" borderId="0" xfId="0" applyFont="1" applyFill="1" applyAlignment="1">
      <alignment vertical="top" wrapText="1"/>
    </xf>
    <xf numFmtId="0" fontId="2" fillId="2" borderId="0" xfId="0" applyFont="1" applyFill="1" applyAlignment="1">
      <alignment vertical="top" wrapText="1"/>
    </xf>
    <xf numFmtId="4" fontId="13" fillId="2" borderId="0" xfId="0" applyNumberFormat="1" applyFont="1" applyFill="1" applyBorder="1" applyAlignment="1">
      <alignment horizontal="center" vertical="top"/>
    </xf>
    <xf numFmtId="0" fontId="6" fillId="2" borderId="0" xfId="0" applyFont="1" applyFill="1" applyAlignment="1">
      <alignment vertical="top" wrapText="1"/>
    </xf>
    <xf numFmtId="0" fontId="3" fillId="2" borderId="0" xfId="0" applyFont="1" applyFill="1" applyBorder="1" applyAlignment="1">
      <alignment horizontal="center" vertical="top"/>
    </xf>
    <xf numFmtId="4" fontId="3" fillId="2" borderId="0" xfId="0" applyNumberFormat="1" applyFont="1" applyFill="1" applyBorder="1" applyAlignment="1">
      <alignment horizontal="right" vertical="top"/>
    </xf>
    <xf numFmtId="44" fontId="18" fillId="0" borderId="0" xfId="8" applyFont="1" applyFill="1" applyBorder="1" applyAlignment="1" applyProtection="1">
      <alignment horizontal="right" vertical="top" wrapText="1"/>
    </xf>
    <xf numFmtId="0" fontId="12" fillId="0" borderId="0" xfId="0" applyFont="1" applyBorder="1" applyAlignment="1">
      <alignment horizontal="justify" vertical="justify" wrapText="1"/>
    </xf>
    <xf numFmtId="44" fontId="3" fillId="0" borderId="0" xfId="8" applyFont="1" applyAlignment="1" applyProtection="1">
      <alignment horizontal="right" vertical="top" wrapText="1"/>
      <protection locked="0"/>
    </xf>
    <xf numFmtId="44" fontId="21" fillId="0" borderId="0" xfId="8" applyFont="1" applyAlignment="1" applyProtection="1">
      <alignment horizontal="right" vertical="top" wrapText="1"/>
      <protection locked="0"/>
    </xf>
    <xf numFmtId="0" fontId="3" fillId="2" borderId="0" xfId="0" applyFont="1" applyFill="1" applyAlignment="1">
      <alignment vertical="top" wrapText="1"/>
    </xf>
    <xf numFmtId="0" fontId="6" fillId="2" borderId="0" xfId="0" applyFont="1" applyFill="1" applyBorder="1" applyAlignment="1">
      <alignment vertical="top"/>
    </xf>
    <xf numFmtId="0" fontId="3" fillId="2" borderId="0" xfId="0" applyFont="1" applyFill="1" applyAlignment="1">
      <alignment horizontal="center" vertical="top" wrapText="1"/>
    </xf>
    <xf numFmtId="4" fontId="3" fillId="2" borderId="0" xfId="0" applyNumberFormat="1" applyFont="1" applyFill="1" applyAlignment="1">
      <alignment horizontal="right" vertical="top" wrapText="1"/>
    </xf>
    <xf numFmtId="44" fontId="3" fillId="2" borderId="0" xfId="8" applyFont="1" applyFill="1" applyAlignment="1" applyProtection="1">
      <alignment horizontal="right" vertical="top" wrapText="1"/>
      <protection locked="0"/>
    </xf>
    <xf numFmtId="0" fontId="3" fillId="2" borderId="0" xfId="0" applyFont="1" applyFill="1"/>
    <xf numFmtId="4" fontId="3" fillId="2" borderId="0" xfId="0" applyNumberFormat="1" applyFont="1" applyFill="1"/>
    <xf numFmtId="0" fontId="7" fillId="2" borderId="0" xfId="0" applyFont="1" applyFill="1"/>
    <xf numFmtId="4" fontId="3" fillId="4" borderId="0" xfId="0" applyNumberFormat="1" applyFont="1" applyFill="1" applyBorder="1" applyAlignment="1">
      <alignment horizontal="right" vertical="top" wrapText="1"/>
    </xf>
    <xf numFmtId="4" fontId="7" fillId="4" borderId="0" xfId="0" applyNumberFormat="1" applyFont="1" applyFill="1" applyBorder="1" applyAlignment="1">
      <alignment horizontal="center" vertical="top"/>
    </xf>
    <xf numFmtId="0" fontId="7" fillId="2" borderId="0" xfId="0" applyFont="1" applyFill="1" applyBorder="1" applyAlignment="1">
      <alignment horizontal="justify" vertical="top" wrapText="1"/>
    </xf>
    <xf numFmtId="0" fontId="3" fillId="0" borderId="0" xfId="0" applyFont="1" applyAlignment="1">
      <alignment horizontal="justify" vertical="justify"/>
    </xf>
    <xf numFmtId="0" fontId="7" fillId="4" borderId="0" xfId="0" applyFont="1" applyFill="1" applyBorder="1" applyAlignment="1">
      <alignment horizontal="center" vertical="top"/>
    </xf>
    <xf numFmtId="4" fontId="7" fillId="4" borderId="0" xfId="0" applyNumberFormat="1" applyFont="1" applyFill="1" applyBorder="1" applyAlignment="1">
      <alignment horizontal="right" vertical="top"/>
    </xf>
    <xf numFmtId="0" fontId="7" fillId="4" borderId="0" xfId="0" applyFont="1" applyFill="1" applyBorder="1" applyAlignment="1">
      <alignment horizontal="center" vertical="top" wrapText="1"/>
    </xf>
    <xf numFmtId="0" fontId="3" fillId="4" borderId="0" xfId="0" applyFont="1" applyFill="1" applyBorder="1" applyAlignment="1">
      <alignment horizontal="justify" vertical="top" wrapText="1"/>
    </xf>
    <xf numFmtId="4" fontId="13" fillId="0" borderId="0" xfId="0" applyNumberFormat="1" applyFont="1" applyFill="1" applyBorder="1" applyAlignment="1">
      <alignment horizontal="center" vertical="top" wrapText="1"/>
    </xf>
    <xf numFmtId="0" fontId="16" fillId="0" borderId="0" xfId="0" applyFont="1" applyFill="1" applyBorder="1" applyAlignment="1">
      <alignment horizontal="center" vertical="top" wrapText="1"/>
    </xf>
    <xf numFmtId="0" fontId="16" fillId="0" borderId="0" xfId="0" applyFont="1" applyFill="1" applyBorder="1" applyAlignment="1">
      <alignment vertical="top" wrapText="1"/>
    </xf>
    <xf numFmtId="0" fontId="12" fillId="0" borderId="0" xfId="0" applyFont="1" applyFill="1" applyBorder="1" applyAlignment="1">
      <alignment horizontal="justify" vertical="top" wrapText="1"/>
    </xf>
    <xf numFmtId="0" fontId="17" fillId="0" borderId="0" xfId="0" applyFont="1" applyFill="1" applyBorder="1" applyAlignment="1">
      <alignment horizontal="center" vertical="top" wrapText="1"/>
    </xf>
    <xf numFmtId="4" fontId="18" fillId="0" borderId="0" xfId="0" applyNumberFormat="1" applyFont="1" applyFill="1" applyBorder="1" applyAlignment="1">
      <alignment vertical="top" wrapText="1"/>
    </xf>
    <xf numFmtId="0" fontId="11" fillId="0" borderId="0" xfId="0" applyFont="1" applyFill="1" applyAlignment="1">
      <alignment vertical="top" wrapText="1"/>
    </xf>
    <xf numFmtId="0" fontId="11" fillId="0" borderId="0" xfId="0" applyFont="1" applyFill="1" applyBorder="1" applyAlignment="1">
      <alignment horizontal="center" vertical="top" wrapText="1"/>
    </xf>
    <xf numFmtId="0" fontId="11" fillId="0" borderId="0" xfId="0" applyFont="1" applyFill="1" applyBorder="1" applyAlignment="1">
      <alignment horizontal="center" vertical="top"/>
    </xf>
    <xf numFmtId="0" fontId="11" fillId="0" borderId="0" xfId="0" applyFont="1" applyFill="1" applyBorder="1" applyAlignment="1">
      <alignment horizontal="justify" vertical="top" wrapText="1"/>
    </xf>
    <xf numFmtId="4" fontId="11" fillId="0" borderId="0" xfId="0" applyNumberFormat="1" applyFont="1" applyFill="1" applyBorder="1" applyAlignment="1">
      <alignment horizontal="right" vertical="top"/>
    </xf>
    <xf numFmtId="0" fontId="6" fillId="0" borderId="0" xfId="0" applyFont="1" applyFill="1" applyBorder="1" applyAlignment="1">
      <alignment horizontal="justify" vertical="top" wrapText="1"/>
    </xf>
    <xf numFmtId="0" fontId="20" fillId="4" borderId="0" xfId="0" applyFont="1" applyFill="1" applyAlignment="1">
      <alignment vertical="top" wrapText="1"/>
    </xf>
    <xf numFmtId="0" fontId="15" fillId="4" borderId="0" xfId="0" applyFont="1" applyFill="1" applyAlignment="1">
      <alignment vertical="top"/>
    </xf>
    <xf numFmtId="0" fontId="20" fillId="4" borderId="0" xfId="0" applyFont="1" applyFill="1" applyAlignment="1">
      <alignment horizontal="center" vertical="top" wrapText="1"/>
    </xf>
    <xf numFmtId="4" fontId="20" fillId="4" borderId="0" xfId="0" applyNumberFormat="1" applyFont="1" applyFill="1" applyAlignment="1">
      <alignment horizontal="right" vertical="top" wrapText="1"/>
    </xf>
    <xf numFmtId="44" fontId="20" fillId="4" borderId="0" xfId="8" applyFont="1" applyFill="1" applyAlignment="1" applyProtection="1">
      <alignment horizontal="right" vertical="top" wrapText="1"/>
      <protection locked="0"/>
    </xf>
    <xf numFmtId="44" fontId="21" fillId="4" borderId="0" xfId="8" applyFont="1" applyFill="1" applyAlignment="1" applyProtection="1">
      <alignment horizontal="right" vertical="top" wrapText="1"/>
      <protection locked="0"/>
    </xf>
    <xf numFmtId="1" fontId="3" fillId="0" borderId="0" xfId="0" applyNumberFormat="1" applyFont="1" applyFill="1" applyBorder="1" applyAlignment="1">
      <alignment horizontal="center" vertical="top" wrapText="1"/>
    </xf>
    <xf numFmtId="0" fontId="12" fillId="0" borderId="0" xfId="0" applyFont="1" applyFill="1" applyBorder="1" applyAlignment="1">
      <alignment horizontal="center" vertical="top" wrapText="1"/>
    </xf>
    <xf numFmtId="4" fontId="3" fillId="0" borderId="0" xfId="0" applyNumberFormat="1" applyFont="1" applyFill="1" applyBorder="1" applyAlignment="1">
      <alignment vertical="top" wrapText="1"/>
    </xf>
    <xf numFmtId="0" fontId="3" fillId="4" borderId="0" xfId="0" applyFont="1" applyFill="1" applyAlignment="1">
      <alignment vertical="top" wrapText="1"/>
    </xf>
    <xf numFmtId="0" fontId="11" fillId="4" borderId="0" xfId="0" applyFont="1" applyFill="1" applyAlignment="1">
      <alignment vertical="top"/>
    </xf>
    <xf numFmtId="0" fontId="3" fillId="4" borderId="0" xfId="0" applyFont="1" applyFill="1" applyAlignment="1">
      <alignment horizontal="center" vertical="top" wrapText="1"/>
    </xf>
    <xf numFmtId="4" fontId="3" fillId="4" borderId="0" xfId="0" applyNumberFormat="1" applyFont="1" applyFill="1" applyAlignment="1">
      <alignment horizontal="right" vertical="top" wrapText="1"/>
    </xf>
    <xf numFmtId="44" fontId="3" fillId="4" borderId="0" xfId="8" applyFont="1" applyFill="1" applyAlignment="1" applyProtection="1">
      <alignment horizontal="right" vertical="top" wrapText="1"/>
      <protection locked="0"/>
    </xf>
    <xf numFmtId="0" fontId="3" fillId="0" borderId="0" xfId="0" applyFont="1" applyBorder="1"/>
    <xf numFmtId="0" fontId="7" fillId="5" borderId="0" xfId="0" applyFont="1" applyFill="1" applyBorder="1" applyAlignment="1">
      <alignment horizontal="center" vertical="top" wrapText="1"/>
    </xf>
    <xf numFmtId="0" fontId="3" fillId="5" borderId="0" xfId="0" applyFont="1" applyFill="1" applyBorder="1"/>
    <xf numFmtId="0" fontId="3" fillId="5" borderId="0" xfId="0" applyFont="1" applyFill="1" applyBorder="1" applyAlignment="1">
      <alignment horizontal="left" vertical="top" wrapText="1"/>
    </xf>
    <xf numFmtId="0" fontId="3" fillId="5" borderId="0" xfId="0" applyFont="1" applyFill="1" applyBorder="1" applyAlignment="1">
      <alignment horizontal="center" vertical="center" wrapText="1"/>
    </xf>
    <xf numFmtId="44" fontId="3" fillId="5" borderId="0" xfId="8" applyFont="1" applyFill="1" applyBorder="1" applyAlignment="1">
      <alignment horizontal="center" vertical="center" wrapText="1"/>
    </xf>
    <xf numFmtId="166" fontId="3" fillId="5" borderId="0" xfId="0" applyNumberFormat="1" applyFont="1" applyFill="1" applyBorder="1" applyAlignment="1">
      <alignment horizontal="center" vertical="center" wrapText="1"/>
    </xf>
    <xf numFmtId="0" fontId="3" fillId="5" borderId="0" xfId="0" applyFont="1" applyFill="1" applyBorder="1" applyAlignment="1">
      <alignment horizontal="justify" vertical="top" wrapText="1"/>
    </xf>
    <xf numFmtId="0" fontId="13" fillId="5" borderId="0" xfId="0" applyFont="1" applyFill="1" applyBorder="1" applyAlignment="1">
      <alignment horizontal="justify" vertical="top" wrapText="1"/>
    </xf>
    <xf numFmtId="1" fontId="3" fillId="5" borderId="0" xfId="0" applyNumberFormat="1" applyFont="1" applyFill="1" applyBorder="1" applyAlignment="1">
      <alignment horizontal="center" vertical="top" wrapText="1"/>
    </xf>
    <xf numFmtId="0" fontId="3" fillId="5" borderId="0" xfId="0" applyFont="1" applyFill="1" applyBorder="1" applyAlignment="1">
      <alignment horizontal="center" vertical="top" wrapText="1"/>
    </xf>
    <xf numFmtId="0" fontId="3" fillId="5" borderId="0" xfId="0" applyFont="1" applyFill="1" applyBorder="1" applyAlignment="1">
      <alignment horizontal="justify" vertical="justify"/>
    </xf>
    <xf numFmtId="0" fontId="11" fillId="4" borderId="0" xfId="0" applyFont="1" applyFill="1" applyBorder="1" applyAlignment="1">
      <alignment horizontal="justify" vertical="justify"/>
    </xf>
    <xf numFmtId="44" fontId="15" fillId="4" borderId="0" xfId="8" applyFont="1" applyFill="1" applyAlignment="1" applyProtection="1">
      <alignment horizontal="left" vertical="top"/>
      <protection locked="0"/>
    </xf>
    <xf numFmtId="0" fontId="3" fillId="5" borderId="0" xfId="0" applyFont="1" applyFill="1" applyBorder="1" applyAlignment="1">
      <alignment horizontal="center" vertical="top"/>
    </xf>
    <xf numFmtId="0" fontId="7" fillId="5" borderId="0" xfId="0" applyFont="1" applyFill="1" applyBorder="1" applyAlignment="1">
      <alignment horizontal="justify" vertical="top" wrapText="1"/>
    </xf>
    <xf numFmtId="4" fontId="3" fillId="5" borderId="0" xfId="0" applyNumberFormat="1" applyFont="1" applyFill="1" applyBorder="1" applyAlignment="1">
      <alignment horizontal="right" vertical="top"/>
    </xf>
    <xf numFmtId="4" fontId="13" fillId="5" borderId="0" xfId="0" applyNumberFormat="1" applyFont="1" applyFill="1" applyBorder="1" applyAlignment="1">
      <alignment horizontal="center" vertical="top"/>
    </xf>
    <xf numFmtId="0" fontId="11" fillId="5" borderId="0" xfId="0" applyFont="1" applyFill="1" applyBorder="1" applyAlignment="1">
      <alignment horizontal="justify" vertical="top" wrapText="1"/>
    </xf>
    <xf numFmtId="0" fontId="7" fillId="5" borderId="0" xfId="0" applyFont="1" applyFill="1" applyBorder="1" applyAlignment="1">
      <alignment horizontal="center" vertical="top"/>
    </xf>
    <xf numFmtId="4" fontId="7" fillId="5" borderId="0" xfId="0" applyNumberFormat="1" applyFont="1" applyFill="1" applyBorder="1" applyAlignment="1">
      <alignment horizontal="right" vertical="top"/>
    </xf>
    <xf numFmtId="4" fontId="7" fillId="5" borderId="0" xfId="0" applyNumberFormat="1" applyFont="1" applyFill="1" applyBorder="1" applyAlignment="1">
      <alignment horizontal="center" vertical="top"/>
    </xf>
    <xf numFmtId="4" fontId="3" fillId="5" borderId="0" xfId="0" applyNumberFormat="1" applyFont="1" applyFill="1" applyBorder="1" applyAlignment="1">
      <alignment horizontal="center" vertical="top"/>
    </xf>
    <xf numFmtId="0" fontId="3" fillId="5" borderId="0" xfId="0" applyFont="1" applyFill="1" applyBorder="1" applyAlignment="1">
      <alignment vertical="top" wrapText="1"/>
    </xf>
    <xf numFmtId="0" fontId="3" fillId="5" borderId="0" xfId="0" applyFont="1" applyFill="1" applyAlignment="1">
      <alignment horizontal="center" vertical="top" wrapText="1"/>
    </xf>
    <xf numFmtId="0" fontId="3" fillId="5" borderId="0" xfId="0" applyFont="1" applyFill="1" applyAlignment="1">
      <alignment vertical="top" wrapText="1"/>
    </xf>
    <xf numFmtId="4" fontId="3" fillId="5" borderId="0" xfId="0" applyNumberFormat="1" applyFont="1" applyFill="1" applyAlignment="1">
      <alignment horizontal="right" vertical="top" wrapText="1"/>
    </xf>
    <xf numFmtId="44" fontId="3" fillId="5" borderId="0" xfId="1" applyFont="1" applyFill="1" applyAlignment="1">
      <alignment horizontal="right" vertical="top" wrapText="1"/>
    </xf>
    <xf numFmtId="4" fontId="3"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0" xfId="0" applyFont="1" applyFill="1" applyAlignment="1">
      <alignment vertical="top" wrapText="1"/>
    </xf>
    <xf numFmtId="4" fontId="2" fillId="5" borderId="0" xfId="0" applyNumberFormat="1" applyFont="1" applyFill="1" applyAlignment="1">
      <alignment vertical="top" wrapText="1"/>
    </xf>
    <xf numFmtId="0" fontId="3" fillId="5" borderId="0" xfId="0" applyFont="1" applyFill="1" applyAlignment="1">
      <alignment horizontal="justify" vertical="justify" wrapText="1"/>
    </xf>
    <xf numFmtId="0" fontId="24" fillId="5" borderId="0" xfId="0" applyFont="1" applyFill="1" applyAlignment="1">
      <alignment horizontal="center" vertical="top" wrapText="1"/>
    </xf>
    <xf numFmtId="0" fontId="13" fillId="5" borderId="0" xfId="0" applyNumberFormat="1" applyFont="1" applyFill="1" applyBorder="1" applyAlignment="1">
      <alignment horizontal="justify" vertical="top" wrapText="1"/>
    </xf>
    <xf numFmtId="0" fontId="3" fillId="5" borderId="0" xfId="0" applyFont="1" applyFill="1"/>
    <xf numFmtId="4" fontId="3" fillId="5" borderId="0" xfId="0" applyNumberFormat="1" applyFont="1" applyFill="1"/>
    <xf numFmtId="0" fontId="23" fillId="5" borderId="0" xfId="0" applyFont="1" applyFill="1" applyBorder="1" applyAlignment="1" applyProtection="1">
      <alignment horizontal="center" vertical="top" wrapText="1"/>
    </xf>
    <xf numFmtId="0" fontId="14" fillId="5" borderId="0" xfId="0" applyFont="1" applyFill="1" applyBorder="1" applyAlignment="1" applyProtection="1">
      <alignment horizontal="justify" vertical="justify" wrapText="1"/>
    </xf>
    <xf numFmtId="0" fontId="14" fillId="5" borderId="0" xfId="0" applyFont="1" applyFill="1" applyBorder="1" applyAlignment="1" applyProtection="1">
      <alignment horizontal="center" vertical="top" wrapText="1"/>
    </xf>
    <xf numFmtId="2" fontId="3" fillId="5" borderId="0" xfId="0" applyNumberFormat="1" applyFont="1" applyFill="1" applyBorder="1" applyAlignment="1">
      <alignment vertical="top"/>
    </xf>
    <xf numFmtId="0" fontId="3" fillId="5" borderId="0" xfId="0" applyFont="1" applyFill="1" applyAlignment="1">
      <alignment horizontal="center" vertical="top"/>
    </xf>
    <xf numFmtId="0" fontId="3" fillId="5" borderId="0" xfId="0" applyFont="1" applyFill="1" applyAlignment="1">
      <alignment horizontal="justify" vertical="top" wrapText="1"/>
    </xf>
    <xf numFmtId="0" fontId="0" fillId="5" borderId="0" xfId="0" applyFill="1" applyAlignment="1">
      <alignment horizontal="center" vertical="top"/>
    </xf>
    <xf numFmtId="0" fontId="29" fillId="5" borderId="4" xfId="0" applyFont="1" applyFill="1" applyBorder="1" applyAlignment="1" applyProtection="1">
      <alignment horizontal="center" vertical="top" wrapText="1"/>
    </xf>
    <xf numFmtId="0" fontId="27" fillId="5" borderId="4" xfId="0" applyFont="1" applyFill="1" applyBorder="1" applyAlignment="1" applyProtection="1">
      <alignment horizontal="justify" vertical="top" wrapText="1"/>
    </xf>
    <xf numFmtId="0" fontId="30" fillId="5" borderId="4" xfId="0" applyFont="1" applyFill="1" applyBorder="1" applyAlignment="1" applyProtection="1">
      <alignment horizontal="center" vertical="top" wrapText="1"/>
    </xf>
    <xf numFmtId="2" fontId="16" fillId="5" borderId="0" xfId="0" applyNumberFormat="1" applyFont="1" applyFill="1" applyAlignment="1">
      <alignment vertical="top" wrapText="1"/>
    </xf>
    <xf numFmtId="2" fontId="0" fillId="5" borderId="0" xfId="0" applyNumberFormat="1" applyFill="1" applyAlignment="1">
      <alignment horizontal="right" vertical="top"/>
    </xf>
    <xf numFmtId="4" fontId="31" fillId="5" borderId="0" xfId="0" applyNumberFormat="1" applyFont="1" applyFill="1" applyBorder="1" applyAlignment="1">
      <alignment horizontal="center" vertical="top"/>
    </xf>
    <xf numFmtId="0" fontId="28" fillId="5" borderId="0" xfId="0" applyFont="1" applyFill="1" applyBorder="1" applyAlignment="1">
      <alignment horizontal="justify" vertical="top" wrapText="1"/>
    </xf>
    <xf numFmtId="0" fontId="29" fillId="5" borderId="0" xfId="0" applyFont="1" applyFill="1" applyBorder="1" applyAlignment="1" applyProtection="1">
      <alignment horizontal="center" vertical="top" wrapText="1"/>
    </xf>
    <xf numFmtId="0" fontId="27" fillId="5" borderId="0" xfId="0" applyFont="1" applyFill="1" applyBorder="1" applyAlignment="1" applyProtection="1">
      <alignment horizontal="justify" vertical="top" wrapText="1"/>
    </xf>
    <xf numFmtId="0" fontId="30" fillId="5" borderId="0" xfId="0" applyFont="1" applyFill="1" applyBorder="1" applyAlignment="1" applyProtection="1">
      <alignment horizontal="center" vertical="top" wrapText="1"/>
    </xf>
    <xf numFmtId="2" fontId="16" fillId="5" borderId="0" xfId="0" applyNumberFormat="1" applyFont="1" applyFill="1" applyBorder="1" applyAlignment="1">
      <alignment vertical="top" wrapText="1"/>
    </xf>
    <xf numFmtId="0" fontId="16" fillId="5" borderId="0" xfId="0" applyFont="1" applyFill="1" applyBorder="1" applyAlignment="1">
      <alignment horizontal="center" vertical="top" wrapText="1"/>
    </xf>
    <xf numFmtId="0" fontId="12" fillId="5" borderId="0" xfId="0" applyFont="1" applyFill="1" applyBorder="1" applyAlignment="1">
      <alignment horizontal="justify" vertical="justify" wrapText="1"/>
    </xf>
    <xf numFmtId="0" fontId="12" fillId="5" borderId="0" xfId="0" applyFont="1" applyFill="1" applyBorder="1" applyAlignment="1">
      <alignment horizontal="center" vertical="top" wrapText="1"/>
    </xf>
    <xf numFmtId="4" fontId="13" fillId="5" borderId="0" xfId="0" applyNumberFormat="1" applyFont="1" applyFill="1" applyBorder="1" applyAlignment="1">
      <alignment vertical="top" wrapText="1"/>
    </xf>
    <xf numFmtId="44" fontId="21" fillId="5" borderId="0" xfId="8" applyFont="1" applyFill="1" applyAlignment="1" applyProtection="1">
      <alignment horizontal="right" vertical="top" wrapText="1"/>
      <protection locked="0"/>
    </xf>
    <xf numFmtId="0" fontId="28" fillId="5" borderId="0" xfId="0" applyFont="1" applyFill="1" applyBorder="1" applyAlignment="1">
      <alignment vertical="top"/>
    </xf>
    <xf numFmtId="0" fontId="28" fillId="5" borderId="0" xfId="0" applyFont="1" applyFill="1" applyBorder="1" applyAlignment="1">
      <alignment horizontal="justify" vertical="justify"/>
    </xf>
    <xf numFmtId="0" fontId="28" fillId="5" borderId="0" xfId="0" applyFont="1" applyFill="1" applyBorder="1" applyAlignment="1">
      <alignment horizontal="center" vertical="top"/>
    </xf>
    <xf numFmtId="2" fontId="28" fillId="5" borderId="0" xfId="0" applyNumberFormat="1" applyFont="1" applyFill="1" applyBorder="1" applyAlignment="1">
      <alignment vertical="top"/>
    </xf>
    <xf numFmtId="0" fontId="26" fillId="5" borderId="0" xfId="0" applyFont="1" applyFill="1" applyBorder="1" applyAlignment="1" applyProtection="1">
      <alignment horizontal="center" vertical="top" wrapText="1"/>
    </xf>
    <xf numFmtId="0" fontId="27" fillId="5" borderId="0" xfId="0" applyFont="1" applyFill="1" applyBorder="1" applyAlignment="1" applyProtection="1">
      <alignment horizontal="center" vertical="top" wrapText="1"/>
    </xf>
    <xf numFmtId="44" fontId="3" fillId="5" borderId="0" xfId="8" applyFont="1" applyFill="1" applyAlignment="1" applyProtection="1">
      <alignment horizontal="right" vertical="top" wrapText="1"/>
      <protection locked="0"/>
    </xf>
    <xf numFmtId="44" fontId="22" fillId="5" borderId="0" xfId="8" applyFont="1" applyFill="1" applyAlignment="1" applyProtection="1">
      <alignment horizontal="right" vertical="top" wrapText="1"/>
      <protection locked="0"/>
    </xf>
    <xf numFmtId="0" fontId="11" fillId="4" borderId="0" xfId="0" applyFont="1" applyFill="1" applyBorder="1" applyAlignment="1" applyProtection="1">
      <alignment horizontal="left" vertical="top" wrapText="1"/>
    </xf>
    <xf numFmtId="0" fontId="7" fillId="2" borderId="0" xfId="0" applyFont="1" applyFill="1" applyBorder="1" applyAlignment="1" applyProtection="1">
      <alignment horizontal="left" vertical="top" wrapText="1"/>
    </xf>
    <xf numFmtId="0" fontId="7" fillId="2" borderId="0" xfId="0" applyNumberFormat="1" applyFont="1" applyFill="1" applyBorder="1" applyAlignment="1">
      <alignment horizontal="justify" vertical="top" wrapText="1"/>
    </xf>
    <xf numFmtId="0" fontId="7" fillId="2" borderId="0" xfId="0" applyFont="1" applyFill="1" applyBorder="1" applyAlignment="1" applyProtection="1">
      <alignment horizontal="center" vertical="top" wrapText="1"/>
    </xf>
    <xf numFmtId="0" fontId="34" fillId="2" borderId="0" xfId="0" applyFont="1" applyFill="1" applyAlignment="1">
      <alignment horizontal="center" vertical="top" wrapText="1"/>
    </xf>
    <xf numFmtId="44" fontId="11" fillId="4" borderId="0" xfId="8" applyFont="1" applyFill="1" applyAlignment="1" applyProtection="1">
      <alignment horizontal="left" vertical="top"/>
      <protection locked="0"/>
    </xf>
    <xf numFmtId="0" fontId="7" fillId="2" borderId="0" xfId="0" applyFont="1" applyFill="1" applyAlignment="1">
      <alignment horizontal="center" vertical="top" wrapText="1"/>
    </xf>
    <xf numFmtId="0" fontId="0" fillId="4" borderId="0" xfId="0" applyFill="1" applyBorder="1"/>
    <xf numFmtId="0" fontId="25" fillId="4" borderId="0" xfId="0" applyFont="1" applyFill="1" applyBorder="1" applyAlignment="1">
      <alignment horizontal="left" vertical="top"/>
    </xf>
    <xf numFmtId="0" fontId="3" fillId="0" borderId="0" xfId="0" applyFont="1" applyFill="1" applyBorder="1" applyAlignment="1">
      <alignment horizontal="justify" vertical="justify" wrapText="1"/>
    </xf>
    <xf numFmtId="2" fontId="3" fillId="0" borderId="0" xfId="0" applyNumberFormat="1" applyFont="1" applyFill="1" applyBorder="1" applyAlignment="1">
      <alignment horizontal="right" vertical="justify" wrapText="1"/>
    </xf>
    <xf numFmtId="44" fontId="3" fillId="0" borderId="0" xfId="8" applyFont="1" applyFill="1" applyBorder="1" applyAlignment="1">
      <alignment horizontal="justify" vertical="justify" wrapText="1"/>
    </xf>
    <xf numFmtId="166" fontId="3" fillId="0" borderId="0" xfId="0" applyNumberFormat="1" applyFont="1" applyFill="1" applyBorder="1" applyAlignment="1">
      <alignment horizontal="justify" vertical="justify" wrapText="1"/>
    </xf>
    <xf numFmtId="0" fontId="3" fillId="0" borderId="0" xfId="0" applyFont="1" applyFill="1" applyBorder="1" applyAlignment="1">
      <alignment horizontal="justify" vertical="justify"/>
    </xf>
    <xf numFmtId="0" fontId="13" fillId="0" borderId="0" xfId="0" applyFont="1" applyFill="1" applyBorder="1" applyAlignment="1">
      <alignment horizontal="justify" vertical="justify" wrapText="1"/>
    </xf>
    <xf numFmtId="0" fontId="3" fillId="0" borderId="0" xfId="0" applyFont="1" applyFill="1" applyAlignment="1">
      <alignment horizontal="justify" vertical="justify" wrapText="1"/>
    </xf>
    <xf numFmtId="0" fontId="11" fillId="0" borderId="0" xfId="0" applyFont="1" applyFill="1" applyBorder="1" applyAlignment="1">
      <alignment horizontal="justify" vertical="justify"/>
    </xf>
    <xf numFmtId="0" fontId="11" fillId="6" borderId="0" xfId="0" applyFont="1" applyFill="1" applyBorder="1" applyAlignment="1">
      <alignment horizontal="justify" vertical="justify"/>
    </xf>
    <xf numFmtId="0" fontId="11" fillId="4" borderId="0" xfId="0" applyFont="1" applyFill="1" applyBorder="1" applyAlignment="1">
      <alignment horizontal="left" vertical="center"/>
    </xf>
    <xf numFmtId="0" fontId="10" fillId="0" borderId="0" xfId="0" applyFont="1" applyAlignment="1" applyProtection="1">
      <alignment horizontal="center" vertical="top" wrapText="1"/>
    </xf>
    <xf numFmtId="0" fontId="9" fillId="0" borderId="0" xfId="0" applyFont="1" applyAlignment="1" applyProtection="1">
      <alignment horizontal="center" vertical="top" wrapText="1"/>
    </xf>
    <xf numFmtId="0" fontId="8" fillId="0" borderId="0" xfId="0" applyFont="1" applyAlignment="1" applyProtection="1">
      <alignment horizontal="justify" vertical="top" wrapText="1"/>
    </xf>
    <xf numFmtId="0" fontId="15" fillId="0" borderId="0" xfId="0" applyFont="1" applyAlignment="1">
      <alignment horizontal="left" vertical="center" wrapText="1"/>
    </xf>
  </cellXfs>
  <cellStyles count="9">
    <cellStyle name="Millares 2" xfId="4"/>
    <cellStyle name="Moneda" xfId="8" builtinId="4"/>
    <cellStyle name="Moneda 2" xfId="1"/>
    <cellStyle name="Normal" xfId="0" builtinId="0"/>
    <cellStyle name="Normal 2 10 2" xfId="2"/>
    <cellStyle name="Normal 3 2" xfId="6"/>
    <cellStyle name="Normal_ELECT. SENDERO-COLOMBIA" xfId="5"/>
    <cellStyle name="Normal_PALACIO FEDERAL" xfId="3"/>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66194</xdr:colOff>
      <xdr:row>0</xdr:row>
      <xdr:rowOff>45584</xdr:rowOff>
    </xdr:from>
    <xdr:ext cx="1438756" cy="1164092"/>
    <xdr:pic>
      <xdr:nvPicPr>
        <xdr:cNvPr id="5" name="Imagen 4"/>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66194" y="45584"/>
          <a:ext cx="1438756" cy="1164092"/>
        </a:xfrm>
        <a:prstGeom prst="rect">
          <a:avLst/>
        </a:prstGeom>
      </xdr:spPr>
    </xdr:pic>
    <xdr:clientData/>
  </xdr:oneCellAnchor>
  <xdr:twoCellAnchor editAs="oneCell">
    <xdr:from>
      <xdr:col>6</xdr:col>
      <xdr:colOff>684169</xdr:colOff>
      <xdr:row>1</xdr:row>
      <xdr:rowOff>48683</xdr:rowOff>
    </xdr:from>
    <xdr:to>
      <xdr:col>7</xdr:col>
      <xdr:colOff>1271065</xdr:colOff>
      <xdr:row>5</xdr:row>
      <xdr:rowOff>201083</xdr:rowOff>
    </xdr:to>
    <xdr:pic>
      <xdr:nvPicPr>
        <xdr:cNvPr id="6" name="Imagen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09336" y="207433"/>
          <a:ext cx="1782812" cy="9884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9"/>
  <sheetViews>
    <sheetView tabSelected="1" showWhiteSpace="0" view="pageBreakPreview" zoomScale="90" zoomScaleNormal="90" zoomScaleSheetLayoutView="90" workbookViewId="0">
      <selection activeCell="H9" sqref="H9"/>
    </sheetView>
  </sheetViews>
  <sheetFormatPr baseColWidth="10" defaultRowHeight="12.75" x14ac:dyDescent="0.25"/>
  <cols>
    <col min="1" max="1" width="8.42578125" style="35" customWidth="1"/>
    <col min="2" max="2" width="12.7109375" style="35" customWidth="1"/>
    <col min="3" max="3" width="50.7109375" style="35" customWidth="1"/>
    <col min="4" max="4" width="6.140625" style="37" customWidth="1"/>
    <col min="5" max="5" width="9.7109375" style="38" customWidth="1"/>
    <col min="6" max="6" width="11.5703125" style="39" customWidth="1"/>
    <col min="7" max="7" width="18" style="40" customWidth="1"/>
    <col min="8" max="8" width="21.7109375" style="39" customWidth="1"/>
    <col min="9" max="16384" width="11.42578125" style="1"/>
  </cols>
  <sheetData>
    <row r="1" spans="1:8" x14ac:dyDescent="0.25">
      <c r="C1" s="36"/>
      <c r="H1" s="6" t="s">
        <v>20</v>
      </c>
    </row>
    <row r="2" spans="1:8" s="3" customFormat="1" ht="18.75" x14ac:dyDescent="0.25">
      <c r="A2" s="35">
        <v>6</v>
      </c>
      <c r="B2" s="54"/>
      <c r="C2" s="242" t="s">
        <v>19</v>
      </c>
      <c r="D2" s="242"/>
      <c r="E2" s="242"/>
      <c r="F2" s="242"/>
      <c r="G2" s="242"/>
      <c r="H2" s="35"/>
    </row>
    <row r="3" spans="1:8" s="3" customFormat="1" ht="15.75" x14ac:dyDescent="0.25">
      <c r="A3" s="35"/>
      <c r="B3" s="55"/>
      <c r="C3" s="243" t="s">
        <v>18</v>
      </c>
      <c r="D3" s="243"/>
      <c r="E3" s="243"/>
      <c r="F3" s="243"/>
      <c r="G3" s="243"/>
      <c r="H3" s="56"/>
    </row>
    <row r="4" spans="1:8" s="3" customFormat="1" ht="15.75" x14ac:dyDescent="0.25">
      <c r="A4" s="35"/>
      <c r="B4" s="54"/>
      <c r="C4" s="243" t="s">
        <v>17</v>
      </c>
      <c r="D4" s="243"/>
      <c r="E4" s="243"/>
      <c r="F4" s="243"/>
      <c r="G4" s="243"/>
      <c r="H4" s="54"/>
    </row>
    <row r="5" spans="1:8" s="3" customFormat="1" ht="15" x14ac:dyDescent="0.25">
      <c r="A5" s="35"/>
      <c r="B5" s="54"/>
      <c r="C5" s="41"/>
      <c r="D5" s="55"/>
      <c r="E5" s="55"/>
      <c r="F5" s="55"/>
      <c r="G5" s="55"/>
      <c r="H5" s="54"/>
    </row>
    <row r="6" spans="1:8" s="3" customFormat="1" ht="17.25" customHeight="1" x14ac:dyDescent="0.25">
      <c r="A6" s="35"/>
      <c r="B6" s="54"/>
      <c r="C6" s="41"/>
      <c r="D6" s="55"/>
      <c r="E6" s="55"/>
      <c r="F6" s="55"/>
      <c r="G6" s="55"/>
      <c r="H6" s="35"/>
    </row>
    <row r="7" spans="1:8" s="3" customFormat="1" ht="17.25" customHeight="1" x14ac:dyDescent="0.25">
      <c r="A7" s="35"/>
      <c r="B7" s="35"/>
      <c r="C7" s="41"/>
      <c r="D7" s="42"/>
      <c r="E7" s="43"/>
      <c r="F7" s="44"/>
      <c r="G7" s="45"/>
      <c r="H7" s="10" t="s">
        <v>16</v>
      </c>
    </row>
    <row r="8" spans="1:8" s="3" customFormat="1" ht="15" x14ac:dyDescent="0.25">
      <c r="A8" s="71"/>
      <c r="B8" s="11" t="s">
        <v>30</v>
      </c>
      <c r="C8" s="12" t="s">
        <v>31</v>
      </c>
      <c r="D8" s="5"/>
      <c r="E8" s="5"/>
      <c r="F8" s="5"/>
      <c r="G8" s="5"/>
      <c r="H8" s="13" t="s">
        <v>186</v>
      </c>
    </row>
    <row r="9" spans="1:8" s="3" customFormat="1" ht="25.5" x14ac:dyDescent="0.25">
      <c r="A9" s="71"/>
      <c r="B9" s="5" t="s">
        <v>21</v>
      </c>
      <c r="C9" s="12" t="s">
        <v>92</v>
      </c>
      <c r="D9" s="5"/>
      <c r="E9" s="5"/>
      <c r="F9" s="5"/>
      <c r="G9" s="5"/>
      <c r="H9" s="245" t="s">
        <v>187</v>
      </c>
    </row>
    <row r="10" spans="1:8" s="3" customFormat="1" ht="28.5" customHeight="1" x14ac:dyDescent="0.25">
      <c r="A10" s="71"/>
      <c r="B10" s="5" t="s">
        <v>22</v>
      </c>
      <c r="C10" s="244" t="s">
        <v>126</v>
      </c>
      <c r="D10" s="244"/>
      <c r="E10" s="244"/>
      <c r="F10" s="244"/>
      <c r="G10" s="244"/>
      <c r="H10" s="244"/>
    </row>
    <row r="11" spans="1:8" s="3" customFormat="1" ht="15" x14ac:dyDescent="0.25">
      <c r="A11" s="71"/>
      <c r="B11" s="14" t="s">
        <v>23</v>
      </c>
      <c r="C11" s="12" t="s">
        <v>32</v>
      </c>
      <c r="D11" s="72"/>
      <c r="E11" s="73"/>
      <c r="F11" s="74"/>
      <c r="G11" s="75"/>
      <c r="H11" s="4"/>
    </row>
    <row r="12" spans="1:8" ht="13.5" thickBot="1" x14ac:dyDescent="0.3">
      <c r="A12" s="71"/>
      <c r="B12" s="76"/>
      <c r="C12" s="77"/>
      <c r="D12" s="76"/>
      <c r="E12" s="78"/>
      <c r="F12" s="15" t="s">
        <v>15</v>
      </c>
      <c r="G12" s="79" t="s">
        <v>188</v>
      </c>
      <c r="H12" s="16" t="s">
        <v>182</v>
      </c>
    </row>
    <row r="13" spans="1:8" s="17" customFormat="1" ht="24.75" thickBot="1" x14ac:dyDescent="0.3">
      <c r="A13" s="57" t="s">
        <v>14</v>
      </c>
      <c r="B13" s="58" t="s">
        <v>13</v>
      </c>
      <c r="C13" s="58" t="s">
        <v>12</v>
      </c>
      <c r="D13" s="58" t="s">
        <v>11</v>
      </c>
      <c r="E13" s="59" t="s">
        <v>10</v>
      </c>
      <c r="F13" s="60" t="s">
        <v>9</v>
      </c>
      <c r="G13" s="61" t="s">
        <v>8</v>
      </c>
      <c r="H13" s="62" t="s">
        <v>7</v>
      </c>
    </row>
    <row r="14" spans="1:8" ht="9.75" customHeight="1" x14ac:dyDescent="0.25">
      <c r="A14" s="63"/>
      <c r="B14" s="64"/>
      <c r="C14" s="64"/>
      <c r="D14" s="64"/>
      <c r="E14" s="65"/>
      <c r="F14" s="46"/>
      <c r="G14" s="65"/>
      <c r="H14" s="27"/>
    </row>
    <row r="15" spans="1:8" x14ac:dyDescent="0.25">
      <c r="A15" s="2" t="s">
        <v>33</v>
      </c>
      <c r="B15" s="2"/>
      <c r="C15" s="7" t="s">
        <v>24</v>
      </c>
      <c r="D15" s="2"/>
      <c r="E15" s="8"/>
      <c r="F15" s="9"/>
      <c r="G15" s="66"/>
      <c r="H15" s="66"/>
    </row>
    <row r="16" spans="1:8" x14ac:dyDescent="0.25">
      <c r="A16" s="32"/>
      <c r="B16" s="21"/>
      <c r="C16" s="21"/>
      <c r="D16" s="21"/>
      <c r="E16" s="21"/>
      <c r="F16" s="67"/>
      <c r="G16" s="67"/>
      <c r="H16" s="68"/>
    </row>
    <row r="17" spans="1:8" ht="72" x14ac:dyDescent="0.25">
      <c r="A17" s="32">
        <v>10</v>
      </c>
      <c r="B17" s="21"/>
      <c r="C17" s="20" t="s">
        <v>75</v>
      </c>
      <c r="D17" s="21" t="s">
        <v>4</v>
      </c>
      <c r="E17" s="22">
        <v>128.4</v>
      </c>
      <c r="F17" s="47"/>
      <c r="G17" s="47"/>
      <c r="H17" s="68"/>
    </row>
    <row r="18" spans="1:8" x14ac:dyDescent="0.25">
      <c r="A18" s="32"/>
      <c r="B18" s="21"/>
      <c r="C18" s="20"/>
      <c r="D18" s="21"/>
      <c r="E18" s="22"/>
      <c r="F18" s="47"/>
      <c r="G18" s="47"/>
      <c r="H18" s="68"/>
    </row>
    <row r="19" spans="1:8" x14ac:dyDescent="0.25">
      <c r="A19" s="2" t="s">
        <v>34</v>
      </c>
      <c r="B19" s="2"/>
      <c r="C19" s="7" t="s">
        <v>35</v>
      </c>
      <c r="D19" s="2"/>
      <c r="E19" s="8"/>
      <c r="F19" s="9"/>
      <c r="G19" s="66"/>
      <c r="H19" s="66"/>
    </row>
    <row r="20" spans="1:8" x14ac:dyDescent="0.25">
      <c r="A20" s="98"/>
      <c r="B20" s="99"/>
      <c r="C20" s="100" t="s">
        <v>38</v>
      </c>
      <c r="D20" s="99"/>
      <c r="E20" s="101"/>
      <c r="F20" s="96"/>
      <c r="G20" s="96"/>
      <c r="H20" s="97"/>
    </row>
    <row r="21" spans="1:8" x14ac:dyDescent="0.25">
      <c r="A21" s="136"/>
      <c r="B21" s="137"/>
      <c r="C21" s="138"/>
      <c r="D21" s="137"/>
      <c r="E21" s="139"/>
      <c r="F21" s="47"/>
      <c r="G21" s="47"/>
      <c r="H21" s="68"/>
    </row>
    <row r="22" spans="1:8" ht="48" x14ac:dyDescent="0.25">
      <c r="A22" s="32">
        <v>20</v>
      </c>
      <c r="B22" s="21"/>
      <c r="C22" s="20" t="s">
        <v>76</v>
      </c>
      <c r="D22" s="21" t="s">
        <v>4</v>
      </c>
      <c r="E22" s="22">
        <v>128.4</v>
      </c>
      <c r="F22" s="47"/>
      <c r="G22" s="47"/>
      <c r="H22" s="68"/>
    </row>
    <row r="23" spans="1:8" x14ac:dyDescent="0.25">
      <c r="A23" s="32"/>
      <c r="B23" s="21"/>
      <c r="C23" s="20"/>
      <c r="D23" s="21"/>
      <c r="E23" s="22"/>
      <c r="F23" s="47"/>
      <c r="G23" s="47"/>
      <c r="H23" s="68"/>
    </row>
    <row r="24" spans="1:8" x14ac:dyDescent="0.25">
      <c r="A24" s="2" t="s">
        <v>36</v>
      </c>
      <c r="B24" s="2"/>
      <c r="C24" s="7" t="s">
        <v>37</v>
      </c>
      <c r="D24" s="2"/>
      <c r="E24" s="8"/>
      <c r="F24" s="9"/>
      <c r="G24" s="66"/>
      <c r="H24" s="66"/>
    </row>
    <row r="26" spans="1:8" ht="60" x14ac:dyDescent="0.25">
      <c r="A26" s="32">
        <f>+A22+10</f>
        <v>30</v>
      </c>
      <c r="B26" s="21"/>
      <c r="C26" s="25" t="s">
        <v>93</v>
      </c>
      <c r="D26" s="21" t="s">
        <v>25</v>
      </c>
      <c r="E26" s="22">
        <v>17.100000000000001</v>
      </c>
      <c r="F26" s="47"/>
      <c r="G26" s="47"/>
      <c r="H26" s="68"/>
    </row>
    <row r="27" spans="1:8" x14ac:dyDescent="0.25">
      <c r="A27" s="32"/>
      <c r="B27" s="21"/>
      <c r="C27" s="25"/>
      <c r="D27" s="21"/>
      <c r="E27" s="22"/>
      <c r="F27" s="47"/>
      <c r="G27" s="47"/>
      <c r="H27" s="68"/>
    </row>
    <row r="28" spans="1:8" ht="72" x14ac:dyDescent="0.25">
      <c r="A28" s="32">
        <f>+A26+10</f>
        <v>40</v>
      </c>
      <c r="B28" s="21"/>
      <c r="C28" s="20" t="s">
        <v>77</v>
      </c>
      <c r="D28" s="21" t="s">
        <v>25</v>
      </c>
      <c r="E28" s="22">
        <v>55</v>
      </c>
      <c r="F28" s="47"/>
      <c r="G28" s="47"/>
      <c r="H28" s="68"/>
    </row>
    <row r="29" spans="1:8" x14ac:dyDescent="0.25">
      <c r="A29" s="32"/>
      <c r="B29" s="21"/>
      <c r="C29" s="20"/>
      <c r="D29" s="21"/>
      <c r="E29" s="22"/>
      <c r="F29" s="47"/>
      <c r="G29" s="47"/>
      <c r="H29" s="68"/>
    </row>
    <row r="30" spans="1:8" x14ac:dyDescent="0.25">
      <c r="A30" s="93"/>
      <c r="B30" s="94"/>
      <c r="C30" s="100" t="s">
        <v>39</v>
      </c>
      <c r="D30" s="94"/>
      <c r="E30" s="95"/>
      <c r="F30" s="96"/>
      <c r="G30" s="96"/>
      <c r="H30" s="97"/>
    </row>
    <row r="31" spans="1:8" x14ac:dyDescent="0.25">
      <c r="A31" s="32"/>
      <c r="B31" s="21"/>
      <c r="C31" s="20"/>
      <c r="D31" s="21"/>
      <c r="E31" s="22"/>
      <c r="F31" s="47"/>
      <c r="G31" s="47"/>
      <c r="H31" s="68"/>
    </row>
    <row r="32" spans="1:8" ht="84" x14ac:dyDescent="0.25">
      <c r="A32" s="32">
        <f>+A28+10</f>
        <v>50</v>
      </c>
      <c r="B32" s="21"/>
      <c r="C32" s="20" t="s">
        <v>94</v>
      </c>
      <c r="D32" s="21" t="s">
        <v>25</v>
      </c>
      <c r="E32" s="22">
        <v>7.2</v>
      </c>
      <c r="F32" s="129"/>
      <c r="G32" s="47"/>
      <c r="H32" s="68"/>
    </row>
    <row r="33" spans="1:10" x14ac:dyDescent="0.25">
      <c r="A33" s="32"/>
      <c r="B33" s="21"/>
      <c r="C33" s="20"/>
      <c r="D33" s="21"/>
      <c r="E33" s="22"/>
      <c r="F33" s="47"/>
      <c r="G33" s="47"/>
      <c r="H33" s="68"/>
    </row>
    <row r="34" spans="1:10" ht="84" x14ac:dyDescent="0.25">
      <c r="A34" s="32">
        <v>60</v>
      </c>
      <c r="B34" s="21"/>
      <c r="C34" s="20" t="s">
        <v>95</v>
      </c>
      <c r="D34" s="21" t="s">
        <v>25</v>
      </c>
      <c r="E34" s="22">
        <v>9.9</v>
      </c>
      <c r="F34" s="129"/>
      <c r="G34" s="47"/>
      <c r="H34" s="68"/>
    </row>
    <row r="35" spans="1:10" x14ac:dyDescent="0.25">
      <c r="A35" s="32"/>
      <c r="B35" s="21"/>
      <c r="C35" s="20"/>
      <c r="D35" s="21"/>
      <c r="E35" s="22"/>
      <c r="F35" s="47"/>
      <c r="G35" s="47"/>
      <c r="H35" s="68"/>
      <c r="I35" s="18"/>
      <c r="J35" s="18"/>
    </row>
    <row r="36" spans="1:10" ht="84" x14ac:dyDescent="0.25">
      <c r="A36" s="32">
        <f>+A34+10</f>
        <v>70</v>
      </c>
      <c r="B36" s="21"/>
      <c r="C36" s="20" t="s">
        <v>78</v>
      </c>
      <c r="D36" s="21" t="s">
        <v>25</v>
      </c>
      <c r="E36" s="22">
        <v>26.61</v>
      </c>
      <c r="F36" s="47"/>
      <c r="G36" s="47"/>
      <c r="H36" s="68"/>
      <c r="I36" s="18"/>
      <c r="J36" s="18"/>
    </row>
    <row r="37" spans="1:10" x14ac:dyDescent="0.25">
      <c r="A37" s="32"/>
      <c r="B37" s="21"/>
      <c r="C37" s="20"/>
      <c r="D37" s="21"/>
      <c r="E37" s="22"/>
      <c r="F37" s="47"/>
      <c r="G37" s="47"/>
      <c r="H37" s="68"/>
      <c r="I37" s="18"/>
      <c r="J37" s="18"/>
    </row>
    <row r="38" spans="1:10" x14ac:dyDescent="0.25">
      <c r="A38" s="102"/>
      <c r="B38" s="102"/>
      <c r="C38" s="103" t="s">
        <v>40</v>
      </c>
      <c r="D38" s="102"/>
      <c r="E38" s="102"/>
      <c r="F38" s="102"/>
      <c r="G38" s="96"/>
      <c r="H38" s="97"/>
      <c r="I38" s="18"/>
      <c r="J38" s="18"/>
    </row>
    <row r="39" spans="1:10" x14ac:dyDescent="0.25">
      <c r="A39" s="18"/>
      <c r="B39" s="18"/>
      <c r="C39" s="135"/>
      <c r="D39" s="18"/>
      <c r="E39" s="18"/>
      <c r="F39" s="18"/>
      <c r="G39" s="47"/>
      <c r="H39" s="68"/>
      <c r="I39" s="18"/>
      <c r="J39" s="18"/>
    </row>
    <row r="40" spans="1:10" ht="48" x14ac:dyDescent="0.25">
      <c r="A40" s="130">
        <f>+A36+10</f>
        <v>80</v>
      </c>
      <c r="B40" s="131"/>
      <c r="C40" s="132" t="s">
        <v>60</v>
      </c>
      <c r="D40" s="133" t="s">
        <v>25</v>
      </c>
      <c r="E40" s="134">
        <v>28.4</v>
      </c>
      <c r="F40" s="109"/>
      <c r="G40" s="47"/>
      <c r="H40" s="68"/>
      <c r="I40" s="18"/>
      <c r="J40" s="18"/>
    </row>
    <row r="41" spans="1:10" x14ac:dyDescent="0.25">
      <c r="A41" s="130"/>
      <c r="B41" s="131"/>
      <c r="C41" s="132"/>
      <c r="D41" s="133"/>
      <c r="E41" s="134"/>
      <c r="F41" s="109"/>
      <c r="G41" s="47"/>
      <c r="H41" s="68"/>
      <c r="I41" s="18"/>
      <c r="J41" s="18"/>
    </row>
    <row r="42" spans="1:10" ht="72" x14ac:dyDescent="0.25">
      <c r="A42" s="130">
        <f>+A40+10</f>
        <v>90</v>
      </c>
      <c r="B42" s="131"/>
      <c r="C42" s="132" t="s">
        <v>61</v>
      </c>
      <c r="D42" s="133" t="s">
        <v>43</v>
      </c>
      <c r="E42" s="134">
        <v>284</v>
      </c>
      <c r="F42" s="109"/>
      <c r="G42" s="47"/>
      <c r="H42" s="68"/>
      <c r="I42" s="18"/>
      <c r="J42" s="18"/>
    </row>
    <row r="43" spans="1:10" x14ac:dyDescent="0.25">
      <c r="A43" s="18"/>
      <c r="B43" s="18"/>
      <c r="C43" s="135"/>
      <c r="D43" s="18"/>
      <c r="E43" s="18"/>
      <c r="F43" s="18"/>
      <c r="G43" s="47"/>
      <c r="H43" s="68"/>
      <c r="I43" s="18"/>
      <c r="J43" s="18"/>
    </row>
    <row r="44" spans="1:10" x14ac:dyDescent="0.25">
      <c r="A44" s="227" t="s">
        <v>164</v>
      </c>
      <c r="B44" s="104"/>
      <c r="C44" s="106" t="s">
        <v>41</v>
      </c>
      <c r="D44" s="104"/>
      <c r="E44" s="104"/>
      <c r="F44" s="104"/>
      <c r="G44" s="105"/>
      <c r="H44" s="66"/>
      <c r="I44" s="18"/>
      <c r="J44" s="18"/>
    </row>
    <row r="45" spans="1:10" x14ac:dyDescent="0.25">
      <c r="A45" s="93"/>
      <c r="B45" s="94"/>
      <c r="C45" s="100" t="s">
        <v>42</v>
      </c>
      <c r="D45" s="94"/>
      <c r="E45" s="95"/>
      <c r="F45" s="96"/>
      <c r="G45" s="96"/>
      <c r="H45" s="97"/>
      <c r="I45" s="18"/>
      <c r="J45" s="18"/>
    </row>
    <row r="46" spans="1:10" x14ac:dyDescent="0.25">
      <c r="A46" s="32"/>
      <c r="B46" s="21"/>
      <c r="C46" s="20"/>
      <c r="D46" s="21"/>
      <c r="E46" s="22"/>
      <c r="F46" s="47"/>
      <c r="G46" s="47"/>
      <c r="H46" s="68"/>
      <c r="I46" s="18"/>
      <c r="J46" s="18"/>
    </row>
    <row r="47" spans="1:10" ht="72" x14ac:dyDescent="0.25">
      <c r="A47" s="130">
        <f>+A42+10</f>
        <v>100</v>
      </c>
      <c r="B47" s="131"/>
      <c r="C47" s="132" t="s">
        <v>125</v>
      </c>
      <c r="D47" s="133" t="s">
        <v>4</v>
      </c>
      <c r="E47" s="134">
        <v>34.68</v>
      </c>
      <c r="F47" s="109"/>
      <c r="G47" s="47"/>
      <c r="H47" s="68"/>
      <c r="I47" s="18"/>
      <c r="J47" s="18"/>
    </row>
    <row r="48" spans="1:10" x14ac:dyDescent="0.25">
      <c r="A48" s="32"/>
      <c r="B48" s="21"/>
      <c r="C48" s="20"/>
      <c r="D48" s="21"/>
      <c r="E48" s="22"/>
      <c r="F48" s="47"/>
      <c r="G48" s="47"/>
      <c r="H48" s="68"/>
      <c r="I48" s="18"/>
      <c r="J48" s="18"/>
    </row>
    <row r="49" spans="1:10" x14ac:dyDescent="0.25">
      <c r="A49" s="2" t="s">
        <v>165</v>
      </c>
      <c r="B49" s="107"/>
      <c r="C49" s="7" t="s">
        <v>26</v>
      </c>
      <c r="D49" s="107"/>
      <c r="E49" s="108"/>
      <c r="F49" s="105"/>
      <c r="G49" s="105"/>
      <c r="H49" s="66"/>
      <c r="I49" s="18"/>
      <c r="J49" s="18"/>
    </row>
    <row r="50" spans="1:10" s="18" customFormat="1" x14ac:dyDescent="0.25">
      <c r="A50" s="32"/>
      <c r="B50" s="21"/>
      <c r="C50" s="140"/>
      <c r="D50" s="21"/>
      <c r="E50" s="22"/>
      <c r="F50" s="47"/>
      <c r="G50" s="47"/>
      <c r="H50" s="68"/>
    </row>
    <row r="51" spans="1:10" ht="96" x14ac:dyDescent="0.25">
      <c r="A51" s="32">
        <f>+A47+10</f>
        <v>110</v>
      </c>
      <c r="B51" s="21"/>
      <c r="C51" s="20" t="s">
        <v>96</v>
      </c>
      <c r="D51" s="21" t="s">
        <v>5</v>
      </c>
      <c r="E51" s="22">
        <v>12</v>
      </c>
      <c r="F51" s="47"/>
      <c r="G51" s="47"/>
      <c r="H51" s="68"/>
      <c r="I51" s="18"/>
      <c r="J51" s="18"/>
    </row>
    <row r="52" spans="1:10" x14ac:dyDescent="0.25">
      <c r="A52" s="32"/>
      <c r="B52" s="21"/>
      <c r="C52" s="20"/>
      <c r="D52" s="21"/>
      <c r="E52" s="22"/>
      <c r="F52" s="47"/>
      <c r="G52" s="47"/>
      <c r="H52" s="68"/>
      <c r="I52" s="18"/>
      <c r="J52" s="18"/>
    </row>
    <row r="53" spans="1:10" ht="120" x14ac:dyDescent="0.25">
      <c r="A53" s="32">
        <f>+A51+10</f>
        <v>120</v>
      </c>
      <c r="B53" s="21"/>
      <c r="C53" s="20" t="s">
        <v>110</v>
      </c>
      <c r="D53" s="21" t="s">
        <v>44</v>
      </c>
      <c r="E53" s="22">
        <v>5</v>
      </c>
      <c r="F53" s="47"/>
      <c r="G53" s="47"/>
      <c r="H53" s="68"/>
      <c r="I53" s="18"/>
      <c r="J53" s="18"/>
    </row>
    <row r="54" spans="1:10" x14ac:dyDescent="0.25">
      <c r="A54" s="32"/>
      <c r="B54" s="21"/>
      <c r="C54" s="20"/>
      <c r="D54" s="21"/>
      <c r="E54" s="22"/>
      <c r="F54" s="47"/>
      <c r="G54" s="47"/>
      <c r="H54" s="68"/>
      <c r="I54" s="18"/>
      <c r="J54" s="18"/>
    </row>
    <row r="55" spans="1:10" ht="108" x14ac:dyDescent="0.25">
      <c r="A55" s="32">
        <f>+A53+10</f>
        <v>130</v>
      </c>
      <c r="B55" s="21"/>
      <c r="C55" s="20" t="s">
        <v>111</v>
      </c>
      <c r="D55" s="21" t="s">
        <v>44</v>
      </c>
      <c r="E55" s="22">
        <v>2.5</v>
      </c>
      <c r="F55" s="47"/>
      <c r="G55" s="47"/>
      <c r="H55" s="68"/>
      <c r="I55" s="18"/>
      <c r="J55" s="18"/>
    </row>
    <row r="56" spans="1:10" x14ac:dyDescent="0.25">
      <c r="A56" s="32"/>
      <c r="B56" s="21"/>
      <c r="C56" s="20"/>
      <c r="D56" s="21"/>
      <c r="E56" s="22"/>
      <c r="F56" s="47"/>
      <c r="G56" s="47"/>
      <c r="H56" s="68"/>
      <c r="I56" s="18"/>
      <c r="J56" s="18"/>
    </row>
    <row r="57" spans="1:10" ht="84" x14ac:dyDescent="0.25">
      <c r="A57" s="32">
        <f>+A55+10</f>
        <v>140</v>
      </c>
      <c r="B57" s="21"/>
      <c r="C57" s="124" t="s">
        <v>97</v>
      </c>
      <c r="D57" s="21" t="s">
        <v>44</v>
      </c>
      <c r="E57" s="22">
        <v>42.6</v>
      </c>
      <c r="F57" s="47"/>
      <c r="G57" s="47"/>
      <c r="H57" s="68"/>
      <c r="I57" s="18"/>
      <c r="J57" s="18"/>
    </row>
    <row r="58" spans="1:10" x14ac:dyDescent="0.25">
      <c r="A58" s="32"/>
      <c r="B58" s="21"/>
      <c r="C58" s="20"/>
      <c r="D58" s="21"/>
      <c r="E58" s="22"/>
      <c r="F58" s="47"/>
      <c r="G58" s="47"/>
      <c r="H58" s="68"/>
      <c r="I58" s="18"/>
      <c r="J58" s="18"/>
    </row>
    <row r="59" spans="1:10" ht="96" x14ac:dyDescent="0.25">
      <c r="A59" s="32">
        <f>+A57+10</f>
        <v>150</v>
      </c>
      <c r="B59" s="21"/>
      <c r="C59" s="124" t="s">
        <v>99</v>
      </c>
      <c r="D59" s="21" t="s">
        <v>44</v>
      </c>
      <c r="E59" s="22">
        <v>16.84</v>
      </c>
      <c r="F59" s="47"/>
      <c r="G59" s="47"/>
      <c r="H59" s="68"/>
      <c r="I59" s="18"/>
      <c r="J59" s="18"/>
    </row>
    <row r="60" spans="1:10" x14ac:dyDescent="0.25">
      <c r="A60" s="32"/>
      <c r="B60" s="21"/>
      <c r="C60" s="20"/>
      <c r="D60" s="21"/>
      <c r="E60" s="22"/>
      <c r="F60" s="47"/>
      <c r="G60" s="47"/>
      <c r="H60" s="68"/>
      <c r="I60" s="18"/>
      <c r="J60" s="18"/>
    </row>
    <row r="61" spans="1:10" ht="96" x14ac:dyDescent="0.25">
      <c r="A61" s="32">
        <f>+A59+10</f>
        <v>160</v>
      </c>
      <c r="B61" s="21"/>
      <c r="C61" s="124" t="s">
        <v>100</v>
      </c>
      <c r="D61" s="21" t="s">
        <v>44</v>
      </c>
      <c r="E61" s="22">
        <v>29.52</v>
      </c>
      <c r="F61" s="47"/>
      <c r="G61" s="47"/>
      <c r="H61" s="68"/>
      <c r="I61" s="18"/>
      <c r="J61" s="18"/>
    </row>
    <row r="62" spans="1:10" x14ac:dyDescent="0.25">
      <c r="A62" s="32"/>
      <c r="B62" s="21"/>
      <c r="C62" s="20"/>
      <c r="D62" s="21"/>
      <c r="E62" s="22"/>
      <c r="F62" s="47"/>
      <c r="G62" s="47"/>
      <c r="H62" s="68"/>
      <c r="I62" s="18"/>
      <c r="J62" s="18"/>
    </row>
    <row r="63" spans="1:10" ht="96" x14ac:dyDescent="0.25">
      <c r="A63" s="32">
        <f>+A61+10</f>
        <v>170</v>
      </c>
      <c r="B63" s="21"/>
      <c r="C63" s="124" t="s">
        <v>101</v>
      </c>
      <c r="D63" s="21" t="s">
        <v>44</v>
      </c>
      <c r="E63" s="22">
        <v>21.6</v>
      </c>
      <c r="F63" s="47"/>
      <c r="G63" s="47"/>
      <c r="H63" s="68"/>
      <c r="I63" s="18"/>
      <c r="J63" s="18"/>
    </row>
    <row r="64" spans="1:10" x14ac:dyDescent="0.25">
      <c r="A64" s="32"/>
      <c r="B64" s="21"/>
      <c r="C64" s="20"/>
      <c r="D64" s="21"/>
      <c r="E64" s="22"/>
      <c r="F64" s="47"/>
      <c r="G64" s="47"/>
      <c r="H64" s="68"/>
      <c r="I64" s="18"/>
      <c r="J64" s="18"/>
    </row>
    <row r="65" spans="1:10" x14ac:dyDescent="0.25">
      <c r="A65" s="2" t="s">
        <v>166</v>
      </c>
      <c r="B65" s="2"/>
      <c r="C65" s="114" t="s">
        <v>46</v>
      </c>
      <c r="D65" s="23"/>
      <c r="E65" s="24"/>
      <c r="F65" s="33"/>
      <c r="G65" s="33"/>
      <c r="H65" s="33"/>
      <c r="I65" s="18"/>
      <c r="J65" s="18"/>
    </row>
    <row r="66" spans="1:10" x14ac:dyDescent="0.25">
      <c r="A66" s="141"/>
      <c r="B66" s="141"/>
      <c r="C66" s="142" t="s">
        <v>47</v>
      </c>
      <c r="D66" s="143"/>
      <c r="E66" s="144"/>
      <c r="F66" s="145"/>
      <c r="G66" s="122"/>
      <c r="H66" s="97"/>
      <c r="I66" s="18"/>
      <c r="J66" s="18"/>
    </row>
    <row r="67" spans="1:10" ht="15.75" x14ac:dyDescent="0.25">
      <c r="A67" s="37"/>
      <c r="B67" s="37"/>
      <c r="C67" s="36"/>
      <c r="F67" s="112"/>
      <c r="G67" s="34"/>
      <c r="H67" s="68"/>
      <c r="I67" s="18"/>
      <c r="J67" s="18"/>
    </row>
    <row r="68" spans="1:10" ht="120" x14ac:dyDescent="0.25">
      <c r="A68" s="37">
        <f>+A63+10</f>
        <v>180</v>
      </c>
      <c r="B68" s="37">
        <v>22200010</v>
      </c>
      <c r="C68" s="36" t="s">
        <v>98</v>
      </c>
      <c r="D68" s="37" t="s">
        <v>48</v>
      </c>
      <c r="E68" s="38">
        <v>228.74</v>
      </c>
      <c r="F68" s="112"/>
      <c r="G68" s="34"/>
      <c r="H68" s="68"/>
      <c r="I68" s="18"/>
      <c r="J68" s="18"/>
    </row>
    <row r="69" spans="1:10" ht="15.75" x14ac:dyDescent="0.25">
      <c r="A69" s="37"/>
      <c r="B69" s="37"/>
      <c r="C69" s="36"/>
      <c r="F69" s="112"/>
      <c r="G69" s="34"/>
      <c r="H69" s="68"/>
      <c r="I69" s="18"/>
      <c r="J69" s="18"/>
    </row>
    <row r="70" spans="1:10" ht="132" x14ac:dyDescent="0.25">
      <c r="A70" s="37">
        <f>A68+10</f>
        <v>190</v>
      </c>
      <c r="B70" s="37">
        <v>22200011</v>
      </c>
      <c r="C70" s="36" t="s">
        <v>115</v>
      </c>
      <c r="D70" s="37" t="s">
        <v>48</v>
      </c>
      <c r="E70" s="38">
        <v>2528.5100000000002</v>
      </c>
      <c r="F70" s="112"/>
      <c r="G70" s="34"/>
      <c r="H70" s="68"/>
      <c r="I70" s="18"/>
      <c r="J70" s="18"/>
    </row>
    <row r="71" spans="1:10" ht="15.75" x14ac:dyDescent="0.25">
      <c r="A71" s="37"/>
      <c r="B71" s="37"/>
      <c r="C71" s="36"/>
      <c r="F71" s="112"/>
      <c r="G71" s="34"/>
      <c r="H71" s="68"/>
      <c r="I71" s="18"/>
      <c r="J71" s="18"/>
    </row>
    <row r="72" spans="1:10" ht="15.75" x14ac:dyDescent="0.25">
      <c r="A72" s="141"/>
      <c r="B72" s="142"/>
      <c r="C72" s="168" t="s">
        <v>56</v>
      </c>
      <c r="D72" s="143"/>
      <c r="E72" s="144"/>
      <c r="F72" s="146"/>
      <c r="G72" s="122"/>
      <c r="H72" s="97"/>
      <c r="I72" s="18"/>
      <c r="J72" s="18"/>
    </row>
    <row r="73" spans="1:10" ht="15.75" x14ac:dyDescent="0.25">
      <c r="A73" s="37"/>
      <c r="B73" s="37"/>
      <c r="C73" s="36"/>
      <c r="F73" s="112"/>
      <c r="G73" s="34"/>
      <c r="H73" s="68"/>
      <c r="I73" s="18"/>
      <c r="J73" s="18"/>
    </row>
    <row r="74" spans="1:10" ht="72" x14ac:dyDescent="0.25">
      <c r="A74" s="37">
        <f>+A70+10</f>
        <v>200</v>
      </c>
      <c r="B74" s="37" t="s">
        <v>49</v>
      </c>
      <c r="C74" s="36" t="s">
        <v>79</v>
      </c>
      <c r="D74" s="37" t="s">
        <v>4</v>
      </c>
      <c r="E74" s="38">
        <v>172</v>
      </c>
      <c r="F74" s="112"/>
      <c r="G74" s="34"/>
      <c r="H74" s="68"/>
      <c r="I74" s="18"/>
      <c r="J74" s="18"/>
    </row>
    <row r="75" spans="1:10" ht="15.75" x14ac:dyDescent="0.25">
      <c r="A75" s="37"/>
      <c r="B75" s="37"/>
      <c r="C75" s="36"/>
      <c r="F75" s="112"/>
      <c r="G75" s="34"/>
      <c r="H75" s="68"/>
      <c r="I75" s="18"/>
      <c r="J75" s="18"/>
    </row>
    <row r="76" spans="1:10" ht="48" x14ac:dyDescent="0.25">
      <c r="A76" s="32">
        <f>+A74+10</f>
        <v>210</v>
      </c>
      <c r="B76" s="21"/>
      <c r="C76" s="20" t="s">
        <v>183</v>
      </c>
      <c r="D76" s="21" t="s">
        <v>6</v>
      </c>
      <c r="E76" s="22">
        <v>17</v>
      </c>
      <c r="F76" s="112"/>
      <c r="G76" s="34"/>
      <c r="H76" s="68"/>
      <c r="I76" s="18"/>
      <c r="J76" s="18"/>
    </row>
    <row r="77" spans="1:10" x14ac:dyDescent="0.25">
      <c r="A77" s="32"/>
      <c r="B77" s="69"/>
      <c r="C77" s="20"/>
      <c r="D77" s="21"/>
      <c r="E77" s="22"/>
      <c r="F77" s="47"/>
      <c r="G77" s="47"/>
      <c r="H77" s="68"/>
      <c r="I77" s="18"/>
      <c r="J77" s="18"/>
    </row>
    <row r="78" spans="1:10" x14ac:dyDescent="0.25">
      <c r="A78" s="2" t="s">
        <v>167</v>
      </c>
      <c r="B78" s="23"/>
      <c r="C78" s="80" t="s">
        <v>27</v>
      </c>
      <c r="D78" s="23"/>
      <c r="E78" s="24"/>
      <c r="F78" s="33"/>
      <c r="G78" s="33"/>
      <c r="H78" s="33"/>
      <c r="I78" s="18"/>
      <c r="J78" s="18"/>
    </row>
    <row r="79" spans="1:10" x14ac:dyDescent="0.25">
      <c r="A79" s="127"/>
      <c r="B79" s="125"/>
      <c r="C79" s="231" t="s">
        <v>177</v>
      </c>
      <c r="D79" s="125"/>
      <c r="E79" s="126"/>
      <c r="F79" s="122"/>
      <c r="G79" s="122"/>
      <c r="H79" s="122"/>
      <c r="I79" s="18"/>
      <c r="J79" s="18"/>
    </row>
    <row r="80" spans="1:10" x14ac:dyDescent="0.25">
      <c r="A80" s="127"/>
      <c r="B80" s="125"/>
      <c r="C80" s="231"/>
      <c r="D80" s="125"/>
      <c r="E80" s="126"/>
      <c r="F80" s="122"/>
      <c r="G80" s="122"/>
      <c r="H80" s="122"/>
      <c r="I80" s="18"/>
      <c r="J80" s="18"/>
    </row>
    <row r="81" spans="1:10" ht="108" x14ac:dyDescent="0.25">
      <c r="A81" s="32">
        <f>+A76+10</f>
        <v>220</v>
      </c>
      <c r="B81" s="21"/>
      <c r="C81" s="20" t="s">
        <v>102</v>
      </c>
      <c r="D81" s="21" t="s">
        <v>6</v>
      </c>
      <c r="E81" s="22">
        <v>30.5</v>
      </c>
      <c r="F81" s="47"/>
      <c r="G81" s="47"/>
      <c r="H81" s="68"/>
      <c r="I81" s="18"/>
      <c r="J81" s="18"/>
    </row>
    <row r="82" spans="1:10" x14ac:dyDescent="0.25">
      <c r="A82" s="32"/>
      <c r="B82" s="21"/>
      <c r="C82" s="20"/>
      <c r="D82" s="21"/>
      <c r="E82" s="22"/>
      <c r="F82" s="47"/>
      <c r="G82" s="47"/>
      <c r="H82" s="68"/>
    </row>
    <row r="83" spans="1:10" s="18" customFormat="1" ht="96" x14ac:dyDescent="0.25">
      <c r="A83" s="32">
        <f>+A81+10</f>
        <v>230</v>
      </c>
      <c r="B83" s="21"/>
      <c r="C83" s="20" t="s">
        <v>80</v>
      </c>
      <c r="D83" s="21" t="s">
        <v>4</v>
      </c>
      <c r="E83" s="22">
        <v>16.399999999999999</v>
      </c>
      <c r="F83" s="47"/>
      <c r="G83" s="47"/>
      <c r="H83" s="68"/>
    </row>
    <row r="84" spans="1:10" x14ac:dyDescent="0.25">
      <c r="A84" s="32"/>
      <c r="B84" s="21"/>
      <c r="C84" s="20"/>
      <c r="D84" s="21"/>
      <c r="E84" s="22"/>
      <c r="F84" s="47"/>
      <c r="G84" s="47"/>
      <c r="H84" s="68"/>
      <c r="I84" s="18"/>
      <c r="J84" s="18"/>
    </row>
    <row r="85" spans="1:10" ht="120" x14ac:dyDescent="0.25">
      <c r="A85" s="32">
        <f>+A83+10</f>
        <v>240</v>
      </c>
      <c r="B85" s="21"/>
      <c r="C85" s="110" t="s">
        <v>124</v>
      </c>
      <c r="D85" s="21" t="s">
        <v>45</v>
      </c>
      <c r="E85" s="22">
        <v>12</v>
      </c>
      <c r="F85" s="47"/>
      <c r="G85" s="47"/>
      <c r="H85" s="68"/>
      <c r="I85" s="18"/>
      <c r="J85" s="18"/>
    </row>
    <row r="86" spans="1:10" x14ac:dyDescent="0.25">
      <c r="A86" s="32"/>
      <c r="B86" s="21"/>
      <c r="C86" s="110"/>
      <c r="D86" s="21"/>
      <c r="E86" s="22"/>
      <c r="F86" s="47"/>
      <c r="G86" s="47"/>
      <c r="H86" s="68"/>
      <c r="I86" s="18"/>
      <c r="J86" s="18"/>
    </row>
    <row r="87" spans="1:10" ht="72" x14ac:dyDescent="0.25">
      <c r="A87" s="32">
        <f>+A85+10</f>
        <v>250</v>
      </c>
      <c r="B87" s="21"/>
      <c r="C87" s="110" t="s">
        <v>112</v>
      </c>
      <c r="D87" s="21" t="s">
        <v>4</v>
      </c>
      <c r="E87" s="22">
        <v>43.14</v>
      </c>
      <c r="F87" s="47"/>
      <c r="G87" s="47"/>
      <c r="H87" s="68"/>
      <c r="I87" s="18"/>
      <c r="J87" s="18"/>
    </row>
    <row r="88" spans="1:10" x14ac:dyDescent="0.25">
      <c r="A88" s="32"/>
      <c r="B88" s="21"/>
      <c r="C88" s="110"/>
      <c r="D88" s="21"/>
      <c r="E88" s="22"/>
      <c r="F88" s="47"/>
      <c r="G88" s="47"/>
      <c r="H88" s="68"/>
      <c r="I88" s="18"/>
      <c r="J88" s="18"/>
    </row>
    <row r="89" spans="1:10" x14ac:dyDescent="0.25">
      <c r="A89" s="93"/>
      <c r="B89" s="94"/>
      <c r="C89" s="100" t="s">
        <v>59</v>
      </c>
      <c r="D89" s="94"/>
      <c r="E89" s="121"/>
      <c r="F89" s="96"/>
      <c r="G89" s="96"/>
      <c r="H89" s="97"/>
      <c r="I89" s="18"/>
      <c r="J89" s="18"/>
    </row>
    <row r="90" spans="1:10" x14ac:dyDescent="0.25">
      <c r="A90" s="32"/>
      <c r="B90" s="21"/>
      <c r="C90" s="138"/>
      <c r="D90" s="21"/>
      <c r="E90" s="26"/>
      <c r="F90" s="47"/>
      <c r="G90" s="47"/>
      <c r="H90" s="68"/>
      <c r="I90" s="18"/>
      <c r="J90" s="18"/>
    </row>
    <row r="91" spans="1:10" ht="108" x14ac:dyDescent="0.25">
      <c r="A91" s="32">
        <f>+A87+10</f>
        <v>260</v>
      </c>
      <c r="B91" s="21"/>
      <c r="C91" s="20" t="s">
        <v>103</v>
      </c>
      <c r="D91" s="21" t="s">
        <v>4</v>
      </c>
      <c r="E91" s="22">
        <v>74</v>
      </c>
      <c r="F91" s="47"/>
      <c r="G91" s="47"/>
      <c r="H91" s="68"/>
      <c r="I91" s="18"/>
      <c r="J91" s="18"/>
    </row>
    <row r="92" spans="1:10" x14ac:dyDescent="0.25">
      <c r="A92" s="32"/>
      <c r="B92" s="21"/>
      <c r="C92" s="20"/>
      <c r="D92" s="21"/>
      <c r="E92" s="22"/>
      <c r="F92" s="47"/>
      <c r="G92" s="47"/>
      <c r="H92" s="68"/>
      <c r="I92" s="18"/>
      <c r="J92" s="18"/>
    </row>
    <row r="93" spans="1:10" ht="120" x14ac:dyDescent="0.25">
      <c r="A93" s="32">
        <f>+A91+10</f>
        <v>270</v>
      </c>
      <c r="B93" s="21"/>
      <c r="C93" s="20" t="s">
        <v>104</v>
      </c>
      <c r="D93" s="21" t="s">
        <v>4</v>
      </c>
      <c r="E93" s="22">
        <v>25</v>
      </c>
      <c r="F93" s="47"/>
      <c r="G93" s="47"/>
      <c r="H93" s="68"/>
      <c r="I93" s="18"/>
      <c r="J93" s="18"/>
    </row>
    <row r="94" spans="1:10" x14ac:dyDescent="0.25">
      <c r="A94" s="32"/>
      <c r="B94" s="21"/>
      <c r="C94" s="20"/>
      <c r="D94" s="21"/>
      <c r="E94" s="22"/>
      <c r="F94" s="47"/>
      <c r="G94" s="47"/>
      <c r="H94" s="68"/>
      <c r="I94" s="18"/>
      <c r="J94" s="18"/>
    </row>
    <row r="95" spans="1:10" ht="72" x14ac:dyDescent="0.25">
      <c r="A95" s="32">
        <f>+A93+10</f>
        <v>280</v>
      </c>
      <c r="B95" s="21"/>
      <c r="C95" s="20" t="s">
        <v>105</v>
      </c>
      <c r="D95" s="21" t="s">
        <v>44</v>
      </c>
      <c r="E95" s="22">
        <v>81</v>
      </c>
      <c r="F95" s="47"/>
      <c r="G95" s="47"/>
      <c r="H95" s="68"/>
      <c r="I95" s="18"/>
      <c r="J95" s="18"/>
    </row>
    <row r="96" spans="1:10" x14ac:dyDescent="0.25">
      <c r="A96" s="32"/>
      <c r="B96" s="21"/>
      <c r="C96" s="20"/>
      <c r="D96" s="21"/>
      <c r="E96" s="22"/>
      <c r="F96" s="47"/>
      <c r="G96" s="47"/>
      <c r="H96" s="68"/>
      <c r="I96" s="18"/>
      <c r="J96" s="18"/>
    </row>
    <row r="97" spans="1:10" ht="72" x14ac:dyDescent="0.25">
      <c r="A97" s="32">
        <f>+A95+10</f>
        <v>290</v>
      </c>
      <c r="B97" s="21"/>
      <c r="C97" s="20" t="s">
        <v>81</v>
      </c>
      <c r="D97" s="21" t="s">
        <v>6</v>
      </c>
      <c r="E97" s="22">
        <v>46</v>
      </c>
      <c r="F97" s="47"/>
      <c r="G97" s="47"/>
      <c r="H97" s="68"/>
      <c r="I97" s="18"/>
      <c r="J97" s="18"/>
    </row>
    <row r="98" spans="1:10" x14ac:dyDescent="0.25">
      <c r="A98" s="32"/>
      <c r="B98" s="21"/>
      <c r="C98" s="20"/>
      <c r="D98" s="21"/>
      <c r="E98" s="22"/>
      <c r="F98" s="47"/>
      <c r="G98" s="47"/>
      <c r="H98" s="68"/>
      <c r="I98" s="18"/>
      <c r="J98" s="18"/>
    </row>
    <row r="99" spans="1:10" ht="72" x14ac:dyDescent="0.25">
      <c r="A99" s="32">
        <f>+A97+10</f>
        <v>300</v>
      </c>
      <c r="B99" s="21"/>
      <c r="C99" s="20" t="s">
        <v>106</v>
      </c>
      <c r="D99" s="21" t="s">
        <v>44</v>
      </c>
      <c r="E99" s="22">
        <v>11</v>
      </c>
      <c r="F99" s="47"/>
      <c r="G99" s="47"/>
      <c r="H99" s="68"/>
      <c r="I99" s="18"/>
      <c r="J99" s="18"/>
    </row>
    <row r="100" spans="1:10" x14ac:dyDescent="0.25">
      <c r="A100" s="32"/>
      <c r="B100" s="21"/>
      <c r="C100" s="20"/>
      <c r="D100" s="21"/>
      <c r="E100" s="22"/>
      <c r="F100" s="47"/>
      <c r="G100" s="47"/>
      <c r="H100" s="68"/>
      <c r="I100" s="18"/>
      <c r="J100" s="18"/>
    </row>
    <row r="101" spans="1:10" ht="120" x14ac:dyDescent="0.25">
      <c r="A101" s="147">
        <f>+A99+10</f>
        <v>310</v>
      </c>
      <c r="B101" s="27"/>
      <c r="C101" s="132" t="s">
        <v>62</v>
      </c>
      <c r="D101" s="148" t="s">
        <v>4</v>
      </c>
      <c r="E101" s="149">
        <v>176</v>
      </c>
      <c r="F101" s="18"/>
      <c r="G101" s="18"/>
      <c r="H101" s="68"/>
      <c r="I101" s="18"/>
      <c r="J101" s="18"/>
    </row>
    <row r="102" spans="1:10" x14ac:dyDescent="0.25">
      <c r="A102" s="32"/>
      <c r="B102" s="21"/>
      <c r="C102" s="20"/>
      <c r="D102" s="21"/>
      <c r="E102" s="26"/>
      <c r="F102" s="47"/>
      <c r="G102" s="47"/>
      <c r="H102" s="68"/>
      <c r="I102" s="18"/>
      <c r="J102" s="18"/>
    </row>
    <row r="103" spans="1:10" x14ac:dyDescent="0.25">
      <c r="A103" s="2" t="s">
        <v>168</v>
      </c>
      <c r="B103" s="23"/>
      <c r="C103" s="80" t="s">
        <v>29</v>
      </c>
      <c r="D103" s="23"/>
      <c r="E103" s="24"/>
      <c r="F103" s="33"/>
      <c r="G103" s="33"/>
      <c r="H103" s="33"/>
    </row>
    <row r="104" spans="1:10" ht="15" x14ac:dyDescent="0.25">
      <c r="A104" s="127"/>
      <c r="B104" s="230"/>
      <c r="C104" s="241" t="s">
        <v>176</v>
      </c>
      <c r="D104" s="241"/>
      <c r="E104" s="241"/>
      <c r="F104" s="241"/>
      <c r="G104" s="241"/>
      <c r="H104" s="122"/>
    </row>
    <row r="105" spans="1:10" ht="72" x14ac:dyDescent="0.2">
      <c r="A105" s="164">
        <f>+A101+10</f>
        <v>320</v>
      </c>
      <c r="B105" s="166"/>
      <c r="C105" s="232" t="s">
        <v>134</v>
      </c>
      <c r="D105" s="232" t="s">
        <v>131</v>
      </c>
      <c r="E105" s="233">
        <v>1</v>
      </c>
      <c r="F105" s="234"/>
      <c r="G105" s="235"/>
      <c r="H105" s="155"/>
    </row>
    <row r="106" spans="1:10" x14ac:dyDescent="0.2">
      <c r="A106" s="164"/>
      <c r="B106" s="166"/>
      <c r="C106" s="232"/>
      <c r="D106" s="232"/>
      <c r="E106" s="233"/>
      <c r="F106" s="234"/>
      <c r="G106" s="235"/>
      <c r="H106" s="155"/>
    </row>
    <row r="107" spans="1:10" ht="108" x14ac:dyDescent="0.2">
      <c r="A107" s="164">
        <f>+A105+10</f>
        <v>330</v>
      </c>
      <c r="B107" s="166"/>
      <c r="C107" s="232" t="s">
        <v>135</v>
      </c>
      <c r="D107" s="232" t="s">
        <v>6</v>
      </c>
      <c r="E107" s="233">
        <v>290</v>
      </c>
      <c r="F107" s="234"/>
      <c r="G107" s="235"/>
      <c r="H107" s="155"/>
    </row>
    <row r="108" spans="1:10" x14ac:dyDescent="0.2">
      <c r="A108" s="164"/>
      <c r="B108" s="166"/>
      <c r="C108" s="232"/>
      <c r="D108" s="232"/>
      <c r="E108" s="233"/>
      <c r="F108" s="234"/>
      <c r="G108" s="235"/>
      <c r="H108" s="155"/>
    </row>
    <row r="109" spans="1:10" ht="108" x14ac:dyDescent="0.2">
      <c r="A109" s="164">
        <f>+A107+10</f>
        <v>340</v>
      </c>
      <c r="B109" s="166"/>
      <c r="C109" s="232" t="s">
        <v>136</v>
      </c>
      <c r="D109" s="232" t="s">
        <v>6</v>
      </c>
      <c r="E109" s="233">
        <v>290</v>
      </c>
      <c r="F109" s="234"/>
      <c r="G109" s="235"/>
      <c r="H109" s="155"/>
    </row>
    <row r="110" spans="1:10" x14ac:dyDescent="0.2">
      <c r="A110" s="164"/>
      <c r="B110" s="166"/>
      <c r="C110" s="232"/>
      <c r="D110" s="232"/>
      <c r="E110" s="233"/>
      <c r="F110" s="234"/>
      <c r="G110" s="235"/>
      <c r="H110" s="155"/>
    </row>
    <row r="111" spans="1:10" ht="108" x14ac:dyDescent="0.2">
      <c r="A111" s="164">
        <f>+A109+10</f>
        <v>350</v>
      </c>
      <c r="B111" s="166"/>
      <c r="C111" s="236" t="s">
        <v>137</v>
      </c>
      <c r="D111" s="232" t="s">
        <v>6</v>
      </c>
      <c r="E111" s="233">
        <v>290</v>
      </c>
      <c r="F111" s="234"/>
      <c r="G111" s="235"/>
      <c r="H111" s="155"/>
    </row>
    <row r="112" spans="1:10" x14ac:dyDescent="0.2">
      <c r="A112" s="164"/>
      <c r="B112" s="166"/>
      <c r="C112" s="236"/>
      <c r="D112" s="232"/>
      <c r="E112" s="233"/>
      <c r="F112" s="234"/>
      <c r="G112" s="235"/>
      <c r="H112" s="155"/>
    </row>
    <row r="113" spans="1:8" ht="96" x14ac:dyDescent="0.2">
      <c r="A113" s="164">
        <f>+A111+10</f>
        <v>360</v>
      </c>
      <c r="B113" s="166"/>
      <c r="C113" s="232" t="s">
        <v>138</v>
      </c>
      <c r="D113" s="232" t="s">
        <v>6</v>
      </c>
      <c r="E113" s="233">
        <v>290</v>
      </c>
      <c r="F113" s="234"/>
      <c r="G113" s="235"/>
      <c r="H113" s="155"/>
    </row>
    <row r="114" spans="1:8" x14ac:dyDescent="0.2">
      <c r="A114" s="164"/>
      <c r="B114" s="166"/>
      <c r="C114" s="232"/>
      <c r="D114" s="232"/>
      <c r="E114" s="233"/>
      <c r="F114" s="234"/>
      <c r="G114" s="235"/>
      <c r="H114" s="155"/>
    </row>
    <row r="115" spans="1:8" ht="36" x14ac:dyDescent="0.2">
      <c r="A115" s="164">
        <f>+A113+10</f>
        <v>370</v>
      </c>
      <c r="B115" s="166"/>
      <c r="C115" s="232" t="s">
        <v>139</v>
      </c>
      <c r="D115" s="232" t="s">
        <v>131</v>
      </c>
      <c r="E115" s="233">
        <v>5</v>
      </c>
      <c r="F115" s="234"/>
      <c r="G115" s="235"/>
      <c r="H115" s="155"/>
    </row>
    <row r="116" spans="1:8" x14ac:dyDescent="0.2">
      <c r="A116" s="164"/>
      <c r="B116" s="166"/>
      <c r="C116" s="232"/>
      <c r="D116" s="232"/>
      <c r="E116" s="233"/>
      <c r="F116" s="234"/>
      <c r="G116" s="235"/>
      <c r="H116" s="155"/>
    </row>
    <row r="117" spans="1:8" ht="36" x14ac:dyDescent="0.2">
      <c r="A117" s="164">
        <f>+A115+10</f>
        <v>380</v>
      </c>
      <c r="B117" s="166"/>
      <c r="C117" s="237" t="s">
        <v>140</v>
      </c>
      <c r="D117" s="232" t="s">
        <v>131</v>
      </c>
      <c r="E117" s="233">
        <v>2</v>
      </c>
      <c r="F117" s="234"/>
      <c r="G117" s="235"/>
      <c r="H117" s="155"/>
    </row>
    <row r="118" spans="1:8" x14ac:dyDescent="0.2">
      <c r="A118" s="164"/>
      <c r="B118" s="166"/>
      <c r="C118" s="237"/>
      <c r="D118" s="232"/>
      <c r="E118" s="233"/>
      <c r="F118" s="234"/>
      <c r="G118" s="235"/>
      <c r="H118" s="155"/>
    </row>
    <row r="119" spans="1:8" ht="48" x14ac:dyDescent="0.2">
      <c r="A119" s="164">
        <f>+A117+10</f>
        <v>390</v>
      </c>
      <c r="B119" s="166"/>
      <c r="C119" s="232" t="s">
        <v>141</v>
      </c>
      <c r="D119" s="232" t="s">
        <v>131</v>
      </c>
      <c r="E119" s="233">
        <v>6</v>
      </c>
      <c r="F119" s="234"/>
      <c r="G119" s="235"/>
      <c r="H119" s="155"/>
    </row>
    <row r="120" spans="1:8" x14ac:dyDescent="0.2">
      <c r="A120" s="165"/>
      <c r="B120" s="166"/>
      <c r="C120" s="232"/>
      <c r="D120" s="232"/>
      <c r="E120" s="232"/>
      <c r="F120" s="234"/>
      <c r="G120" s="235"/>
      <c r="H120" s="155"/>
    </row>
    <row r="121" spans="1:8" x14ac:dyDescent="0.2">
      <c r="A121" s="93"/>
      <c r="B121" s="167"/>
      <c r="C121" s="239" t="s">
        <v>132</v>
      </c>
      <c r="D121" s="240"/>
      <c r="E121" s="240"/>
      <c r="F121" s="240"/>
      <c r="G121" s="240"/>
      <c r="H121" s="155"/>
    </row>
    <row r="122" spans="1:8" ht="48" x14ac:dyDescent="0.2">
      <c r="A122" s="164">
        <f>+A119+10</f>
        <v>400</v>
      </c>
      <c r="B122" s="166"/>
      <c r="C122" s="232" t="s">
        <v>142</v>
      </c>
      <c r="D122" s="232" t="s">
        <v>131</v>
      </c>
      <c r="E122" s="233">
        <v>8</v>
      </c>
      <c r="F122" s="234"/>
      <c r="G122" s="235"/>
      <c r="H122" s="155"/>
    </row>
    <row r="123" spans="1:8" x14ac:dyDescent="0.2">
      <c r="A123" s="164"/>
      <c r="B123" s="166"/>
      <c r="C123" s="232"/>
      <c r="D123" s="232"/>
      <c r="E123" s="233"/>
      <c r="F123" s="234"/>
      <c r="G123" s="235"/>
      <c r="H123" s="155"/>
    </row>
    <row r="124" spans="1:8" ht="48" x14ac:dyDescent="0.2">
      <c r="A124" s="164">
        <f>+A122+10</f>
        <v>410</v>
      </c>
      <c r="B124" s="166"/>
      <c r="C124" s="236" t="s">
        <v>143</v>
      </c>
      <c r="D124" s="232" t="s">
        <v>131</v>
      </c>
      <c r="E124" s="233">
        <v>2</v>
      </c>
      <c r="F124" s="234"/>
      <c r="G124" s="235"/>
      <c r="H124" s="155"/>
    </row>
    <row r="125" spans="1:8" x14ac:dyDescent="0.2">
      <c r="A125" s="164"/>
      <c r="B125" s="166"/>
      <c r="C125" s="236"/>
      <c r="D125" s="232"/>
      <c r="E125" s="233"/>
      <c r="F125" s="234"/>
      <c r="G125" s="235"/>
      <c r="H125" s="155"/>
    </row>
    <row r="126" spans="1:8" ht="48" x14ac:dyDescent="0.2">
      <c r="A126" s="164">
        <f>+A124+10</f>
        <v>420</v>
      </c>
      <c r="B126" s="166"/>
      <c r="C126" s="236" t="s">
        <v>144</v>
      </c>
      <c r="D126" s="232" t="s">
        <v>131</v>
      </c>
      <c r="E126" s="233">
        <v>8</v>
      </c>
      <c r="F126" s="234"/>
      <c r="G126" s="235"/>
      <c r="H126" s="155"/>
    </row>
    <row r="127" spans="1:8" x14ac:dyDescent="0.2">
      <c r="A127" s="164"/>
      <c r="B127" s="166"/>
      <c r="C127" s="236"/>
      <c r="D127" s="232"/>
      <c r="E127" s="233"/>
      <c r="F127" s="234"/>
      <c r="G127" s="235"/>
      <c r="H127" s="155"/>
    </row>
    <row r="128" spans="1:8" ht="36" x14ac:dyDescent="0.2">
      <c r="A128" s="164">
        <f>+A126+10</f>
        <v>430</v>
      </c>
      <c r="B128" s="166"/>
      <c r="C128" s="236" t="s">
        <v>145</v>
      </c>
      <c r="D128" s="232" t="s">
        <v>131</v>
      </c>
      <c r="E128" s="233">
        <v>2</v>
      </c>
      <c r="F128" s="234"/>
      <c r="G128" s="235"/>
      <c r="H128" s="155"/>
    </row>
    <row r="129" spans="1:8" x14ac:dyDescent="0.2">
      <c r="A129" s="164"/>
      <c r="B129" s="166"/>
      <c r="C129" s="236"/>
      <c r="D129" s="232"/>
      <c r="E129" s="233"/>
      <c r="F129" s="234"/>
      <c r="G129" s="235"/>
      <c r="H129" s="155"/>
    </row>
    <row r="130" spans="1:8" ht="108" x14ac:dyDescent="0.2">
      <c r="A130" s="164">
        <f t="shared" ref="A130" si="0">+A124+10</f>
        <v>420</v>
      </c>
      <c r="B130" s="166"/>
      <c r="C130" s="232" t="s">
        <v>146</v>
      </c>
      <c r="D130" s="232" t="s">
        <v>44</v>
      </c>
      <c r="E130" s="233">
        <v>320</v>
      </c>
      <c r="F130" s="234"/>
      <c r="G130" s="235"/>
      <c r="H130" s="155"/>
    </row>
    <row r="131" spans="1:8" x14ac:dyDescent="0.2">
      <c r="A131" s="164"/>
      <c r="B131" s="166"/>
      <c r="C131" s="232"/>
      <c r="D131" s="232"/>
      <c r="E131" s="233"/>
      <c r="F131" s="234"/>
      <c r="G131" s="235"/>
      <c r="H131" s="155"/>
    </row>
    <row r="132" spans="1:8" ht="108" x14ac:dyDescent="0.2">
      <c r="A132" s="164">
        <f>+A130+10</f>
        <v>430</v>
      </c>
      <c r="B132" s="166"/>
      <c r="C132" s="232" t="s">
        <v>147</v>
      </c>
      <c r="D132" s="232" t="s">
        <v>44</v>
      </c>
      <c r="E132" s="233">
        <v>85</v>
      </c>
      <c r="F132" s="234"/>
      <c r="G132" s="235"/>
      <c r="H132" s="155"/>
    </row>
    <row r="133" spans="1:8" x14ac:dyDescent="0.2">
      <c r="A133" s="164"/>
      <c r="B133" s="166"/>
      <c r="C133" s="232"/>
      <c r="D133" s="232"/>
      <c r="E133" s="233"/>
      <c r="F133" s="234"/>
      <c r="G133" s="235"/>
      <c r="H133" s="155"/>
    </row>
    <row r="134" spans="1:8" ht="108" x14ac:dyDescent="0.2">
      <c r="A134" s="164">
        <f>+A132+10</f>
        <v>440</v>
      </c>
      <c r="B134" s="166"/>
      <c r="C134" s="232" t="s">
        <v>148</v>
      </c>
      <c r="D134" s="232" t="s">
        <v>44</v>
      </c>
      <c r="E134" s="233">
        <v>85</v>
      </c>
      <c r="F134" s="234"/>
      <c r="G134" s="235"/>
      <c r="H134" s="155"/>
    </row>
    <row r="135" spans="1:8" x14ac:dyDescent="0.2">
      <c r="A135" s="164"/>
      <c r="B135" s="166"/>
      <c r="C135" s="232"/>
      <c r="D135" s="232"/>
      <c r="E135" s="233"/>
      <c r="F135" s="234"/>
      <c r="G135" s="235"/>
      <c r="H135" s="155"/>
    </row>
    <row r="136" spans="1:8" ht="36" x14ac:dyDescent="0.2">
      <c r="A136" s="164">
        <f t="shared" ref="A136" si="1">+A134+10</f>
        <v>450</v>
      </c>
      <c r="B136" s="166"/>
      <c r="C136" s="232" t="s">
        <v>149</v>
      </c>
      <c r="D136" s="232" t="s">
        <v>44</v>
      </c>
      <c r="E136" s="233">
        <v>85</v>
      </c>
      <c r="F136" s="234"/>
      <c r="G136" s="235"/>
      <c r="H136" s="155"/>
    </row>
    <row r="137" spans="1:8" x14ac:dyDescent="0.2">
      <c r="A137" s="164"/>
      <c r="B137" s="166"/>
      <c r="C137" s="232"/>
      <c r="D137" s="232"/>
      <c r="E137" s="233"/>
      <c r="F137" s="234"/>
      <c r="G137" s="235"/>
      <c r="H137" s="155"/>
    </row>
    <row r="138" spans="1:8" x14ac:dyDescent="0.2">
      <c r="A138" s="164"/>
      <c r="B138" s="166"/>
      <c r="C138" s="232"/>
      <c r="D138" s="232"/>
      <c r="E138" s="233"/>
      <c r="F138" s="234"/>
      <c r="G138" s="235"/>
      <c r="H138" s="155"/>
    </row>
    <row r="139" spans="1:8" ht="48" x14ac:dyDescent="0.2">
      <c r="A139" s="164">
        <f>+A136+10</f>
        <v>460</v>
      </c>
      <c r="B139" s="166"/>
      <c r="C139" s="232" t="s">
        <v>150</v>
      </c>
      <c r="D139" s="232" t="s">
        <v>131</v>
      </c>
      <c r="E139" s="233">
        <v>27</v>
      </c>
      <c r="F139" s="234"/>
      <c r="G139" s="235"/>
      <c r="H139" s="155"/>
    </row>
    <row r="140" spans="1:8" x14ac:dyDescent="0.2">
      <c r="A140" s="164"/>
      <c r="B140" s="166"/>
      <c r="C140" s="232"/>
      <c r="D140" s="232"/>
      <c r="E140" s="233"/>
      <c r="F140" s="234"/>
      <c r="G140" s="235"/>
      <c r="H140" s="155"/>
    </row>
    <row r="141" spans="1:8" ht="60" x14ac:dyDescent="0.2">
      <c r="A141" s="164">
        <f>+A139+10</f>
        <v>470</v>
      </c>
      <c r="B141" s="166"/>
      <c r="C141" s="232" t="s">
        <v>151</v>
      </c>
      <c r="D141" s="232" t="s">
        <v>131</v>
      </c>
      <c r="E141" s="233">
        <v>2</v>
      </c>
      <c r="F141" s="234"/>
      <c r="G141" s="235"/>
      <c r="H141" s="155"/>
    </row>
    <row r="142" spans="1:8" x14ac:dyDescent="0.2">
      <c r="A142" s="164"/>
      <c r="B142" s="166"/>
      <c r="C142" s="232"/>
      <c r="D142" s="232"/>
      <c r="E142" s="233"/>
      <c r="F142" s="234"/>
      <c r="G142" s="235"/>
      <c r="H142" s="155"/>
    </row>
    <row r="143" spans="1:8" ht="48" x14ac:dyDescent="0.2">
      <c r="A143" s="164">
        <f t="shared" ref="A143" si="2">+A141+10</f>
        <v>480</v>
      </c>
      <c r="B143" s="166"/>
      <c r="C143" s="232" t="s">
        <v>152</v>
      </c>
      <c r="D143" s="232" t="s">
        <v>131</v>
      </c>
      <c r="E143" s="233">
        <v>10</v>
      </c>
      <c r="F143" s="234"/>
      <c r="G143" s="235"/>
      <c r="H143" s="155"/>
    </row>
    <row r="144" spans="1:8" x14ac:dyDescent="0.2">
      <c r="A144" s="164"/>
      <c r="B144" s="166"/>
      <c r="C144" s="232"/>
      <c r="D144" s="232"/>
      <c r="E144" s="233"/>
      <c r="F144" s="234"/>
      <c r="G144" s="235"/>
      <c r="H144" s="155"/>
    </row>
    <row r="145" spans="1:8" ht="48" x14ac:dyDescent="0.2">
      <c r="A145" s="164">
        <f t="shared" ref="A145" si="3">+A139+10</f>
        <v>470</v>
      </c>
      <c r="B145" s="166"/>
      <c r="C145" s="232" t="s">
        <v>153</v>
      </c>
      <c r="D145" s="232" t="s">
        <v>131</v>
      </c>
      <c r="E145" s="233">
        <v>60</v>
      </c>
      <c r="F145" s="234"/>
      <c r="G145" s="235"/>
      <c r="H145" s="155"/>
    </row>
    <row r="146" spans="1:8" x14ac:dyDescent="0.2">
      <c r="A146" s="164"/>
      <c r="B146" s="166"/>
      <c r="C146" s="232"/>
      <c r="D146" s="232"/>
      <c r="E146" s="233"/>
      <c r="F146" s="234"/>
      <c r="G146" s="235"/>
      <c r="H146" s="155"/>
    </row>
    <row r="147" spans="1:8" ht="48" x14ac:dyDescent="0.2">
      <c r="A147" s="164">
        <f>+A145+10</f>
        <v>480</v>
      </c>
      <c r="B147" s="166"/>
      <c r="C147" s="232" t="s">
        <v>154</v>
      </c>
      <c r="D147" s="232" t="s">
        <v>131</v>
      </c>
      <c r="E147" s="233">
        <v>90</v>
      </c>
      <c r="F147" s="234"/>
      <c r="G147" s="235"/>
      <c r="H147" s="155"/>
    </row>
    <row r="148" spans="1:8" x14ac:dyDescent="0.2">
      <c r="A148" s="164"/>
      <c r="B148" s="166"/>
      <c r="C148" s="232"/>
      <c r="D148" s="232"/>
      <c r="E148" s="233"/>
      <c r="F148" s="234"/>
      <c r="G148" s="235"/>
      <c r="H148" s="155"/>
    </row>
    <row r="149" spans="1:8" ht="48" x14ac:dyDescent="0.2">
      <c r="A149" s="164">
        <f>+A147+10</f>
        <v>490</v>
      </c>
      <c r="B149" s="166"/>
      <c r="C149" s="232" t="s">
        <v>155</v>
      </c>
      <c r="D149" s="232" t="s">
        <v>131</v>
      </c>
      <c r="E149" s="233">
        <v>150</v>
      </c>
      <c r="F149" s="234"/>
      <c r="G149" s="235"/>
      <c r="H149" s="155"/>
    </row>
    <row r="150" spans="1:8" x14ac:dyDescent="0.2">
      <c r="A150" s="164"/>
      <c r="B150" s="166"/>
      <c r="C150" s="232"/>
      <c r="D150" s="232"/>
      <c r="E150" s="233"/>
      <c r="F150" s="234"/>
      <c r="G150" s="235"/>
      <c r="H150" s="155"/>
    </row>
    <row r="151" spans="1:8" ht="48" x14ac:dyDescent="0.2">
      <c r="A151" s="164">
        <f t="shared" ref="A151" si="4">+A149+10</f>
        <v>500</v>
      </c>
      <c r="B151" s="166"/>
      <c r="C151" s="232" t="s">
        <v>156</v>
      </c>
      <c r="D151" s="232" t="s">
        <v>131</v>
      </c>
      <c r="E151" s="233">
        <v>60</v>
      </c>
      <c r="F151" s="234"/>
      <c r="G151" s="235"/>
      <c r="H151" s="155"/>
    </row>
    <row r="152" spans="1:8" x14ac:dyDescent="0.2">
      <c r="A152" s="165"/>
      <c r="B152" s="166"/>
      <c r="C152" s="232"/>
      <c r="D152" s="232"/>
      <c r="E152" s="232"/>
      <c r="F152" s="234"/>
      <c r="G152" s="235"/>
      <c r="H152" s="155"/>
    </row>
    <row r="153" spans="1:8" x14ac:dyDescent="0.2">
      <c r="A153" s="165"/>
      <c r="B153" s="166"/>
      <c r="C153" s="236"/>
      <c r="D153" s="236"/>
      <c r="E153" s="236"/>
      <c r="F153" s="236"/>
      <c r="G153" s="236"/>
      <c r="H153" s="155"/>
    </row>
    <row r="154" spans="1:8" x14ac:dyDescent="0.2">
      <c r="A154" s="93"/>
      <c r="B154" s="167"/>
      <c r="C154" s="239" t="s">
        <v>133</v>
      </c>
      <c r="D154" s="240"/>
      <c r="E154" s="240"/>
      <c r="F154" s="240"/>
      <c r="G154" s="240"/>
      <c r="H154" s="155"/>
    </row>
    <row r="155" spans="1:8" ht="36" x14ac:dyDescent="0.2">
      <c r="A155" s="164">
        <f>+A151+10</f>
        <v>510</v>
      </c>
      <c r="B155" s="166"/>
      <c r="C155" s="232" t="s">
        <v>157</v>
      </c>
      <c r="D155" s="232" t="s">
        <v>131</v>
      </c>
      <c r="E155" s="233">
        <v>2</v>
      </c>
      <c r="F155" s="234"/>
      <c r="G155" s="235"/>
      <c r="H155" s="155"/>
    </row>
    <row r="156" spans="1:8" x14ac:dyDescent="0.2">
      <c r="A156" s="164"/>
      <c r="B156" s="166"/>
      <c r="C156" s="232"/>
      <c r="D156" s="232"/>
      <c r="E156" s="233"/>
      <c r="F156" s="234"/>
      <c r="G156" s="235"/>
      <c r="H156" s="155"/>
    </row>
    <row r="157" spans="1:8" ht="108" x14ac:dyDescent="0.2">
      <c r="A157" s="164">
        <f>+A155+10</f>
        <v>520</v>
      </c>
      <c r="B157" s="166"/>
      <c r="C157" s="232" t="s">
        <v>158</v>
      </c>
      <c r="D157" s="232" t="s">
        <v>44</v>
      </c>
      <c r="E157" s="233">
        <v>30</v>
      </c>
      <c r="F157" s="234"/>
      <c r="G157" s="235"/>
      <c r="H157" s="155"/>
    </row>
    <row r="158" spans="1:8" x14ac:dyDescent="0.2">
      <c r="A158" s="164"/>
      <c r="B158" s="166"/>
      <c r="C158" s="232"/>
      <c r="D158" s="232"/>
      <c r="E158" s="233"/>
      <c r="F158" s="234"/>
      <c r="G158" s="235"/>
      <c r="H158" s="155"/>
    </row>
    <row r="159" spans="1:8" ht="108" x14ac:dyDescent="0.2">
      <c r="A159" s="164">
        <f>+A157+10</f>
        <v>530</v>
      </c>
      <c r="B159" s="166"/>
      <c r="C159" s="232" t="s">
        <v>159</v>
      </c>
      <c r="D159" s="232" t="s">
        <v>44</v>
      </c>
      <c r="E159" s="233">
        <v>30</v>
      </c>
      <c r="F159" s="234"/>
      <c r="G159" s="235"/>
      <c r="H159" s="155"/>
    </row>
    <row r="160" spans="1:8" x14ac:dyDescent="0.2">
      <c r="A160" s="164"/>
      <c r="B160" s="166"/>
      <c r="C160" s="232"/>
      <c r="D160" s="232"/>
      <c r="E160" s="233"/>
      <c r="F160" s="234"/>
      <c r="G160" s="235"/>
      <c r="H160" s="155"/>
    </row>
    <row r="161" spans="1:8" s="18" customFormat="1" ht="108" x14ac:dyDescent="0.2">
      <c r="A161" s="164">
        <f>+A159+10</f>
        <v>540</v>
      </c>
      <c r="B161" s="166"/>
      <c r="C161" s="232" t="s">
        <v>160</v>
      </c>
      <c r="D161" s="232" t="s">
        <v>44</v>
      </c>
      <c r="E161" s="233">
        <v>30</v>
      </c>
      <c r="F161" s="234"/>
      <c r="G161" s="235"/>
      <c r="H161" s="155"/>
    </row>
    <row r="162" spans="1:8" s="18" customFormat="1" x14ac:dyDescent="0.2">
      <c r="A162" s="164"/>
      <c r="B162" s="166"/>
      <c r="C162" s="232"/>
      <c r="D162" s="232"/>
      <c r="E162" s="233"/>
      <c r="F162" s="234"/>
      <c r="G162" s="235"/>
      <c r="H162" s="155"/>
    </row>
    <row r="163" spans="1:8" ht="36" x14ac:dyDescent="0.2">
      <c r="A163" s="164">
        <f>+A161+10</f>
        <v>550</v>
      </c>
      <c r="B163" s="166"/>
      <c r="C163" s="232" t="s">
        <v>149</v>
      </c>
      <c r="D163" s="232" t="s">
        <v>44</v>
      </c>
      <c r="E163" s="233">
        <v>30</v>
      </c>
      <c r="F163" s="234"/>
      <c r="G163" s="235"/>
      <c r="H163" s="155"/>
    </row>
    <row r="164" spans="1:8" x14ac:dyDescent="0.2">
      <c r="A164" s="164"/>
      <c r="B164" s="166"/>
      <c r="C164" s="232"/>
      <c r="D164" s="232"/>
      <c r="E164" s="233"/>
      <c r="F164" s="234"/>
      <c r="G164" s="235"/>
      <c r="H164" s="155"/>
    </row>
    <row r="165" spans="1:8" ht="48" x14ac:dyDescent="0.2">
      <c r="A165" s="164">
        <f>+A163+10</f>
        <v>560</v>
      </c>
      <c r="B165" s="166"/>
      <c r="C165" s="232" t="s">
        <v>161</v>
      </c>
      <c r="D165" s="232" t="s">
        <v>131</v>
      </c>
      <c r="E165" s="233">
        <v>1</v>
      </c>
      <c r="F165" s="234"/>
      <c r="G165" s="235"/>
      <c r="H165" s="155"/>
    </row>
    <row r="166" spans="1:8" ht="60" x14ac:dyDescent="0.2">
      <c r="A166" s="164">
        <f t="shared" ref="A166:A171" si="5">+A165+10</f>
        <v>570</v>
      </c>
      <c r="B166" s="166"/>
      <c r="C166" s="232" t="s">
        <v>162</v>
      </c>
      <c r="D166" s="232" t="s">
        <v>131</v>
      </c>
      <c r="E166" s="233">
        <v>2</v>
      </c>
      <c r="F166" s="234"/>
      <c r="G166" s="235"/>
      <c r="H166" s="155"/>
    </row>
    <row r="167" spans="1:8" ht="48" x14ac:dyDescent="0.2">
      <c r="A167" s="164">
        <f t="shared" si="5"/>
        <v>580</v>
      </c>
      <c r="B167" s="166"/>
      <c r="C167" s="232" t="s">
        <v>152</v>
      </c>
      <c r="D167" s="232" t="s">
        <v>131</v>
      </c>
      <c r="E167" s="233">
        <v>2</v>
      </c>
      <c r="F167" s="234"/>
      <c r="G167" s="235"/>
      <c r="H167" s="155"/>
    </row>
    <row r="168" spans="1:8" ht="48" x14ac:dyDescent="0.2">
      <c r="A168" s="164">
        <f t="shared" si="5"/>
        <v>590</v>
      </c>
      <c r="B168" s="166"/>
      <c r="C168" s="232" t="s">
        <v>153</v>
      </c>
      <c r="D168" s="232" t="s">
        <v>131</v>
      </c>
      <c r="E168" s="233">
        <v>12</v>
      </c>
      <c r="F168" s="234"/>
      <c r="G168" s="235"/>
      <c r="H168" s="155"/>
    </row>
    <row r="169" spans="1:8" ht="48" x14ac:dyDescent="0.2">
      <c r="A169" s="164">
        <f t="shared" si="5"/>
        <v>600</v>
      </c>
      <c r="B169" s="166"/>
      <c r="C169" s="232" t="s">
        <v>154</v>
      </c>
      <c r="D169" s="232" t="s">
        <v>131</v>
      </c>
      <c r="E169" s="233">
        <v>10</v>
      </c>
      <c r="F169" s="234"/>
      <c r="G169" s="235"/>
      <c r="H169" s="155"/>
    </row>
    <row r="170" spans="1:8" ht="48" x14ac:dyDescent="0.2">
      <c r="A170" s="164">
        <f t="shared" si="5"/>
        <v>610</v>
      </c>
      <c r="B170" s="166"/>
      <c r="C170" s="232" t="s">
        <v>163</v>
      </c>
      <c r="D170" s="232" t="s">
        <v>131</v>
      </c>
      <c r="E170" s="233">
        <v>15</v>
      </c>
      <c r="F170" s="234"/>
      <c r="G170" s="235"/>
      <c r="H170" s="155"/>
    </row>
    <row r="171" spans="1:8" ht="48" x14ac:dyDescent="0.2">
      <c r="A171" s="164">
        <f t="shared" si="5"/>
        <v>620</v>
      </c>
      <c r="B171" s="166"/>
      <c r="C171" s="232" t="s">
        <v>141</v>
      </c>
      <c r="D171" s="232" t="s">
        <v>131</v>
      </c>
      <c r="E171" s="233">
        <v>25</v>
      </c>
      <c r="F171" s="234"/>
      <c r="G171" s="235"/>
      <c r="H171" s="155"/>
    </row>
    <row r="172" spans="1:8" x14ac:dyDescent="0.2">
      <c r="A172" s="165"/>
      <c r="B172" s="166"/>
      <c r="C172" s="232"/>
      <c r="D172" s="232"/>
      <c r="E172" s="232"/>
      <c r="F172" s="234"/>
      <c r="G172" s="235"/>
      <c r="H172" s="155"/>
    </row>
    <row r="173" spans="1:8" x14ac:dyDescent="0.2">
      <c r="A173" s="165"/>
      <c r="B173" s="166"/>
      <c r="C173" s="236"/>
      <c r="D173" s="236"/>
      <c r="E173" s="236"/>
      <c r="F173" s="236"/>
      <c r="G173" s="236"/>
      <c r="H173" s="155"/>
    </row>
    <row r="174" spans="1:8" x14ac:dyDescent="0.2">
      <c r="A174" s="165"/>
      <c r="B174" s="157"/>
      <c r="C174" s="158"/>
      <c r="D174" s="159"/>
      <c r="E174" s="159"/>
      <c r="F174" s="160"/>
      <c r="G174" s="161"/>
      <c r="H174" s="155"/>
    </row>
    <row r="175" spans="1:8" x14ac:dyDescent="0.2">
      <c r="A175" s="165"/>
      <c r="B175" s="157"/>
      <c r="C175" s="158"/>
      <c r="D175" s="159"/>
      <c r="E175" s="159"/>
      <c r="F175" s="160"/>
      <c r="G175" s="161"/>
      <c r="H175" s="155"/>
    </row>
    <row r="176" spans="1:8" x14ac:dyDescent="0.2">
      <c r="A176" s="165"/>
      <c r="B176" s="157"/>
      <c r="C176" s="158"/>
      <c r="D176" s="159"/>
      <c r="E176" s="159"/>
      <c r="F176" s="160"/>
      <c r="G176" s="161"/>
      <c r="H176" s="155"/>
    </row>
    <row r="177" spans="1:8" x14ac:dyDescent="0.25">
      <c r="A177" s="226" t="s">
        <v>169</v>
      </c>
      <c r="B177" s="66"/>
      <c r="C177" s="224" t="s">
        <v>72</v>
      </c>
      <c r="D177" s="66"/>
      <c r="E177" s="66"/>
      <c r="F177" s="66"/>
      <c r="G177" s="66"/>
      <c r="H177" s="66"/>
    </row>
    <row r="178" spans="1:8" x14ac:dyDescent="0.25">
      <c r="A178" s="97"/>
      <c r="B178" s="97"/>
      <c r="C178" s="223" t="s">
        <v>73</v>
      </c>
      <c r="D178" s="97"/>
      <c r="E178" s="97"/>
      <c r="F178" s="97"/>
      <c r="G178" s="97"/>
      <c r="H178" s="97"/>
    </row>
    <row r="179" spans="1:8" x14ac:dyDescent="0.25">
      <c r="A179" s="165"/>
      <c r="B179" s="169"/>
      <c r="C179" s="162"/>
      <c r="D179" s="169"/>
      <c r="E179" s="171"/>
      <c r="F179" s="172"/>
      <c r="G179" s="172"/>
      <c r="H179" s="68"/>
    </row>
    <row r="180" spans="1:8" ht="84" x14ac:dyDescent="0.25">
      <c r="A180" s="165">
        <f>+A171+10</f>
        <v>630</v>
      </c>
      <c r="B180" s="169"/>
      <c r="C180" s="163" t="s">
        <v>123</v>
      </c>
      <c r="D180" s="169" t="s">
        <v>45</v>
      </c>
      <c r="E180" s="171">
        <v>176</v>
      </c>
      <c r="F180" s="172"/>
      <c r="G180" s="172"/>
      <c r="H180" s="68"/>
    </row>
    <row r="181" spans="1:8" x14ac:dyDescent="0.25">
      <c r="A181" s="165"/>
      <c r="B181" s="169"/>
      <c r="C181" s="162"/>
      <c r="D181" s="169"/>
      <c r="E181" s="171"/>
      <c r="F181" s="172"/>
      <c r="G181" s="172"/>
      <c r="H181" s="68"/>
    </row>
    <row r="182" spans="1:8" x14ac:dyDescent="0.25">
      <c r="A182" s="2" t="s">
        <v>170</v>
      </c>
      <c r="B182" s="23"/>
      <c r="C182" s="123" t="s">
        <v>107</v>
      </c>
      <c r="D182" s="23"/>
      <c r="E182" s="24"/>
      <c r="F182" s="33"/>
      <c r="G182" s="33"/>
      <c r="H182" s="66"/>
    </row>
    <row r="183" spans="1:8" x14ac:dyDescent="0.25">
      <c r="A183" s="93"/>
      <c r="B183" s="125"/>
      <c r="C183" s="128" t="s">
        <v>108</v>
      </c>
      <c r="D183" s="125"/>
      <c r="E183" s="126"/>
      <c r="F183" s="122"/>
      <c r="G183" s="122"/>
      <c r="H183" s="97"/>
    </row>
    <row r="184" spans="1:8" x14ac:dyDescent="0.25">
      <c r="A184" s="165"/>
      <c r="B184" s="174"/>
      <c r="C184" s="162"/>
      <c r="D184" s="174"/>
      <c r="E184" s="175"/>
      <c r="F184" s="176"/>
      <c r="G184" s="176"/>
      <c r="H184" s="68"/>
    </row>
    <row r="185" spans="1:8" ht="72" x14ac:dyDescent="0.25">
      <c r="A185" s="165">
        <f>+A180+10</f>
        <v>640</v>
      </c>
      <c r="B185" s="174"/>
      <c r="C185" s="162" t="s">
        <v>109</v>
      </c>
      <c r="D185" s="169" t="s">
        <v>71</v>
      </c>
      <c r="E185" s="171">
        <v>6</v>
      </c>
      <c r="F185" s="176"/>
      <c r="G185" s="176"/>
      <c r="H185" s="68"/>
    </row>
    <row r="186" spans="1:8" x14ac:dyDescent="0.25">
      <c r="A186" s="165"/>
      <c r="B186" s="174"/>
      <c r="C186" s="162"/>
      <c r="D186" s="169"/>
      <c r="E186" s="171"/>
      <c r="F186" s="176"/>
      <c r="G186" s="176"/>
      <c r="H186" s="68"/>
    </row>
    <row r="187" spans="1:8" ht="84" x14ac:dyDescent="0.25">
      <c r="A187" s="165">
        <f>+A185+10</f>
        <v>650</v>
      </c>
      <c r="B187" s="169"/>
      <c r="C187" s="20" t="s">
        <v>130</v>
      </c>
      <c r="D187" s="169" t="s">
        <v>45</v>
      </c>
      <c r="E187" s="171">
        <v>5</v>
      </c>
      <c r="F187" s="177"/>
      <c r="G187" s="176"/>
      <c r="H187" s="68"/>
    </row>
    <row r="188" spans="1:8" x14ac:dyDescent="0.25">
      <c r="A188" s="165"/>
      <c r="B188" s="174"/>
      <c r="C188" s="170"/>
      <c r="D188" s="174"/>
      <c r="E188" s="175"/>
      <c r="F188" s="176"/>
      <c r="G188" s="176"/>
      <c r="H188" s="68"/>
    </row>
    <row r="189" spans="1:8" x14ac:dyDescent="0.25">
      <c r="A189" s="2" t="s">
        <v>171</v>
      </c>
      <c r="B189" s="23"/>
      <c r="C189" s="80" t="s">
        <v>74</v>
      </c>
      <c r="D189" s="23"/>
      <c r="E189" s="24"/>
      <c r="F189" s="33"/>
      <c r="G189" s="33"/>
      <c r="H189" s="33"/>
    </row>
    <row r="190" spans="1:8" x14ac:dyDescent="0.25">
      <c r="A190" s="165"/>
      <c r="B190" s="174"/>
      <c r="C190" s="174"/>
      <c r="D190" s="174"/>
      <c r="E190" s="175"/>
      <c r="F190" s="176"/>
      <c r="G190" s="176"/>
      <c r="H190" s="34"/>
    </row>
    <row r="191" spans="1:8" ht="84" x14ac:dyDescent="0.25">
      <c r="A191" s="165">
        <f>+A187+10</f>
        <v>660</v>
      </c>
      <c r="B191" s="169"/>
      <c r="C191" s="232" t="s">
        <v>128</v>
      </c>
      <c r="D191" s="169" t="s">
        <v>5</v>
      </c>
      <c r="E191" s="171">
        <v>2</v>
      </c>
      <c r="F191" s="172"/>
      <c r="G191" s="172"/>
      <c r="H191" s="68"/>
    </row>
    <row r="192" spans="1:8" s="18" customFormat="1" x14ac:dyDescent="0.25">
      <c r="A192" s="165"/>
      <c r="B192" s="169"/>
      <c r="C192" s="178"/>
      <c r="D192" s="169"/>
      <c r="E192" s="171"/>
      <c r="F192" s="172"/>
      <c r="G192" s="172"/>
      <c r="H192" s="68"/>
    </row>
    <row r="193" spans="1:8" ht="60" x14ac:dyDescent="0.25">
      <c r="A193" s="179">
        <f>+A191+10</f>
        <v>670</v>
      </c>
      <c r="B193" s="180"/>
      <c r="C193" s="180" t="s">
        <v>119</v>
      </c>
      <c r="D193" s="179" t="s">
        <v>71</v>
      </c>
      <c r="E193" s="181">
        <v>4</v>
      </c>
      <c r="F193" s="182"/>
      <c r="G193" s="183"/>
    </row>
    <row r="194" spans="1:8" x14ac:dyDescent="0.25">
      <c r="A194" s="184"/>
      <c r="B194" s="185"/>
      <c r="C194" s="185"/>
      <c r="D194" s="185"/>
      <c r="E194" s="186"/>
      <c r="F194" s="185"/>
      <c r="G194" s="185"/>
      <c r="H194" s="18"/>
    </row>
    <row r="195" spans="1:8" ht="96" x14ac:dyDescent="0.25">
      <c r="A195" s="179">
        <f>+A193+10</f>
        <v>680</v>
      </c>
      <c r="B195" s="185"/>
      <c r="C195" s="187" t="s">
        <v>120</v>
      </c>
      <c r="D195" s="185" t="s">
        <v>44</v>
      </c>
      <c r="E195" s="183">
        <v>53</v>
      </c>
      <c r="F195" s="185"/>
      <c r="G195" s="185"/>
      <c r="H195" s="18"/>
    </row>
    <row r="196" spans="1:8" x14ac:dyDescent="0.25">
      <c r="A196" s="184"/>
      <c r="B196" s="185"/>
      <c r="C196" s="185"/>
      <c r="D196" s="185"/>
      <c r="E196" s="186"/>
      <c r="F196" s="185"/>
      <c r="G196" s="185"/>
      <c r="H196" s="18"/>
    </row>
    <row r="197" spans="1:8" s="18" customFormat="1" ht="60" x14ac:dyDescent="0.25">
      <c r="A197" s="179">
        <f>+A195+10</f>
        <v>690</v>
      </c>
      <c r="B197" s="185"/>
      <c r="C197" s="187" t="s">
        <v>121</v>
      </c>
      <c r="D197" s="180" t="s">
        <v>71</v>
      </c>
      <c r="E197" s="183">
        <v>10</v>
      </c>
      <c r="F197" s="185"/>
      <c r="G197" s="185"/>
    </row>
    <row r="198" spans="1:8" s="18" customFormat="1" x14ac:dyDescent="0.25">
      <c r="A198" s="185"/>
      <c r="B198" s="185"/>
      <c r="C198" s="185"/>
      <c r="D198" s="185"/>
      <c r="E198" s="186"/>
      <c r="F198" s="185"/>
      <c r="G198" s="185"/>
    </row>
    <row r="199" spans="1:8" s="18" customFormat="1" ht="84" x14ac:dyDescent="0.25">
      <c r="A199" s="179">
        <f>+A197+10</f>
        <v>700</v>
      </c>
      <c r="B199" s="180"/>
      <c r="C199" s="187" t="s">
        <v>122</v>
      </c>
      <c r="D199" s="180" t="s">
        <v>45</v>
      </c>
      <c r="E199" s="183">
        <v>47</v>
      </c>
      <c r="F199" s="185"/>
      <c r="G199" s="185"/>
    </row>
    <row r="200" spans="1:8" s="18" customFormat="1" x14ac:dyDescent="0.25">
      <c r="A200" s="179"/>
      <c r="B200" s="180"/>
      <c r="C200" s="187"/>
      <c r="D200" s="180"/>
      <c r="E200" s="183"/>
      <c r="F200" s="185"/>
      <c r="G200" s="185"/>
    </row>
    <row r="201" spans="1:8" s="18" customFormat="1" x14ac:dyDescent="0.25">
      <c r="A201" s="179"/>
      <c r="B201" s="180"/>
      <c r="C201" s="187" t="s">
        <v>181</v>
      </c>
      <c r="D201" s="180"/>
      <c r="E201" s="183"/>
      <c r="F201" s="185"/>
      <c r="G201" s="185"/>
    </row>
    <row r="202" spans="1:8" s="18" customFormat="1" x14ac:dyDescent="0.25">
      <c r="A202" s="179"/>
      <c r="B202" s="180"/>
      <c r="C202" s="187"/>
      <c r="D202" s="180"/>
      <c r="E202" s="183"/>
      <c r="F202" s="185"/>
      <c r="G202" s="185"/>
    </row>
    <row r="203" spans="1:8" s="18" customFormat="1" ht="108" x14ac:dyDescent="0.25">
      <c r="A203" s="179">
        <f>+A199+10</f>
        <v>710</v>
      </c>
      <c r="B203" s="180"/>
      <c r="C203" s="238" t="s">
        <v>180</v>
      </c>
      <c r="D203" s="49" t="s">
        <v>71</v>
      </c>
      <c r="E203" s="53">
        <v>2</v>
      </c>
      <c r="F203" s="185"/>
      <c r="G203" s="185"/>
    </row>
    <row r="204" spans="1:8" s="18" customFormat="1" x14ac:dyDescent="0.25">
      <c r="A204" s="179"/>
      <c r="B204" s="180"/>
      <c r="C204" s="187"/>
      <c r="D204" s="180"/>
      <c r="E204" s="183"/>
      <c r="F204" s="185"/>
      <c r="G204" s="185"/>
    </row>
    <row r="205" spans="1:8" s="18" customFormat="1" x14ac:dyDescent="0.25">
      <c r="A205" s="179"/>
      <c r="B205" s="180"/>
      <c r="C205" s="187"/>
      <c r="D205" s="180"/>
      <c r="E205" s="183"/>
      <c r="F205" s="185"/>
      <c r="G205" s="185"/>
    </row>
    <row r="206" spans="1:8" s="18" customFormat="1" x14ac:dyDescent="0.25">
      <c r="A206" s="179"/>
      <c r="B206" s="180"/>
      <c r="C206" s="187"/>
      <c r="D206" s="180"/>
      <c r="E206" s="183"/>
      <c r="F206" s="185"/>
      <c r="G206" s="185"/>
    </row>
    <row r="207" spans="1:8" s="18" customFormat="1" x14ac:dyDescent="0.25">
      <c r="A207" s="179"/>
      <c r="B207" s="180"/>
      <c r="C207" s="187"/>
      <c r="D207" s="180"/>
      <c r="E207" s="183"/>
      <c r="F207" s="185"/>
      <c r="G207" s="185"/>
    </row>
    <row r="208" spans="1:8" s="18" customFormat="1" x14ac:dyDescent="0.25">
      <c r="A208" s="179"/>
      <c r="B208" s="180"/>
      <c r="C208" s="187"/>
      <c r="D208" s="180"/>
      <c r="E208" s="183"/>
      <c r="F208" s="185"/>
      <c r="G208" s="185"/>
    </row>
    <row r="209" spans="1:8" s="18" customFormat="1" x14ac:dyDescent="0.25">
      <c r="A209" s="179"/>
      <c r="B209" s="180"/>
      <c r="C209" s="187"/>
      <c r="D209" s="180"/>
      <c r="E209" s="183"/>
      <c r="F209" s="185"/>
      <c r="G209" s="185"/>
    </row>
    <row r="210" spans="1:8" s="18" customFormat="1" x14ac:dyDescent="0.25">
      <c r="A210" s="179"/>
      <c r="B210" s="180"/>
      <c r="C210" s="187"/>
      <c r="D210" s="180"/>
      <c r="E210" s="183"/>
      <c r="F210" s="185"/>
      <c r="G210" s="185"/>
    </row>
    <row r="211" spans="1:8" s="18" customFormat="1" x14ac:dyDescent="0.25">
      <c r="A211" s="179"/>
      <c r="B211" s="180"/>
      <c r="C211" s="187"/>
      <c r="D211" s="180"/>
      <c r="E211" s="183"/>
      <c r="F211" s="185"/>
      <c r="G211" s="185"/>
    </row>
    <row r="212" spans="1:8" s="18" customFormat="1" x14ac:dyDescent="0.25">
      <c r="A212" s="179"/>
      <c r="B212" s="180"/>
      <c r="C212" s="187"/>
      <c r="D212" s="180"/>
      <c r="E212" s="183"/>
      <c r="F212" s="185"/>
      <c r="G212" s="185"/>
    </row>
    <row r="213" spans="1:8" s="18" customFormat="1" x14ac:dyDescent="0.25">
      <c r="A213" s="179"/>
      <c r="B213" s="180"/>
      <c r="C213" s="187"/>
      <c r="D213" s="180"/>
      <c r="E213" s="183"/>
      <c r="F213" s="185"/>
      <c r="G213" s="185"/>
    </row>
    <row r="214" spans="1:8" s="18" customFormat="1" x14ac:dyDescent="0.25">
      <c r="A214" s="179"/>
      <c r="B214" s="180"/>
      <c r="C214" s="187"/>
      <c r="D214" s="180"/>
      <c r="E214" s="183"/>
      <c r="F214" s="185"/>
      <c r="G214" s="185"/>
    </row>
    <row r="215" spans="1:8" s="18" customFormat="1" x14ac:dyDescent="0.25">
      <c r="A215" s="179"/>
      <c r="B215" s="180"/>
      <c r="C215" s="187"/>
      <c r="D215" s="180"/>
      <c r="E215" s="183"/>
      <c r="F215" s="185"/>
      <c r="G215" s="185"/>
    </row>
    <row r="216" spans="1:8" s="18" customFormat="1" x14ac:dyDescent="0.25">
      <c r="A216" s="179"/>
      <c r="B216" s="180"/>
      <c r="C216" s="187"/>
      <c r="D216" s="180"/>
      <c r="E216" s="183"/>
      <c r="F216" s="185"/>
      <c r="G216" s="185"/>
    </row>
    <row r="217" spans="1:8" s="18" customFormat="1" x14ac:dyDescent="0.25">
      <c r="A217" s="185"/>
      <c r="B217" s="185"/>
      <c r="C217" s="185"/>
      <c r="D217" s="185"/>
      <c r="E217" s="185" t="s">
        <v>129</v>
      </c>
      <c r="F217" s="185"/>
      <c r="G217" s="185"/>
    </row>
    <row r="218" spans="1:8" s="18" customFormat="1" x14ac:dyDescent="0.2">
      <c r="A218" s="227" t="s">
        <v>172</v>
      </c>
      <c r="B218" s="120"/>
      <c r="C218" s="225" t="s">
        <v>57</v>
      </c>
      <c r="D218" s="118"/>
      <c r="E218" s="119"/>
      <c r="F218" s="118"/>
      <c r="G218" s="33"/>
      <c r="H218" s="66"/>
    </row>
    <row r="219" spans="1:8" s="18" customFormat="1" x14ac:dyDescent="0.2">
      <c r="A219" s="188"/>
      <c r="B219" s="190"/>
      <c r="C219" s="189"/>
      <c r="D219" s="190"/>
      <c r="E219" s="191"/>
      <c r="F219" s="190"/>
      <c r="G219" s="176"/>
      <c r="H219" s="68"/>
    </row>
    <row r="220" spans="1:8" s="18" customFormat="1" ht="72" x14ac:dyDescent="0.2">
      <c r="A220" s="188">
        <f>+A203+10</f>
        <v>720</v>
      </c>
      <c r="B220" s="192" t="s">
        <v>63</v>
      </c>
      <c r="C220" s="193" t="s">
        <v>64</v>
      </c>
      <c r="D220" s="194" t="s">
        <v>44</v>
      </c>
      <c r="E220" s="195">
        <v>31</v>
      </c>
      <c r="F220" s="190"/>
      <c r="G220" s="176"/>
      <c r="H220" s="68"/>
    </row>
    <row r="221" spans="1:8" s="18" customFormat="1" x14ac:dyDescent="0.2">
      <c r="A221" s="188"/>
      <c r="B221" s="190"/>
      <c r="C221" s="189"/>
      <c r="D221" s="190"/>
      <c r="E221" s="191"/>
      <c r="F221" s="190"/>
      <c r="G221" s="176"/>
      <c r="H221" s="68"/>
    </row>
    <row r="222" spans="1:8" s="18" customFormat="1" ht="60" x14ac:dyDescent="0.2">
      <c r="A222" s="165">
        <f>+A220+10</f>
        <v>730</v>
      </c>
      <c r="B222" s="169"/>
      <c r="C222" s="162" t="s">
        <v>178</v>
      </c>
      <c r="D222" s="169" t="s">
        <v>25</v>
      </c>
      <c r="E222" s="171">
        <v>2</v>
      </c>
      <c r="F222" s="190"/>
      <c r="G222" s="176"/>
      <c r="H222" s="68"/>
    </row>
    <row r="223" spans="1:8" s="18" customFormat="1" x14ac:dyDescent="0.2">
      <c r="A223" s="188"/>
      <c r="B223" s="190"/>
      <c r="C223" s="189"/>
      <c r="D223" s="190"/>
      <c r="E223" s="191"/>
      <c r="F223" s="190"/>
      <c r="G223" s="176"/>
      <c r="H223" s="68"/>
    </row>
    <row r="224" spans="1:8" s="18" customFormat="1" ht="60" x14ac:dyDescent="0.2">
      <c r="A224" s="196">
        <f>+A222+10</f>
        <v>740</v>
      </c>
      <c r="B224" s="179">
        <v>26100141</v>
      </c>
      <c r="C224" s="197" t="s">
        <v>65</v>
      </c>
      <c r="D224" s="179" t="s">
        <v>6</v>
      </c>
      <c r="E224" s="181">
        <v>41</v>
      </c>
      <c r="F224" s="190"/>
      <c r="G224" s="176"/>
      <c r="H224" s="68"/>
    </row>
    <row r="225" spans="1:8" s="18" customFormat="1" x14ac:dyDescent="0.2">
      <c r="A225" s="196"/>
      <c r="B225" s="179"/>
      <c r="C225" s="197"/>
      <c r="D225" s="179"/>
      <c r="E225" s="181"/>
      <c r="F225" s="190"/>
      <c r="G225" s="176"/>
      <c r="H225" s="68"/>
    </row>
    <row r="226" spans="1:8" s="18" customFormat="1" ht="60" x14ac:dyDescent="0.2">
      <c r="A226" s="196">
        <f>+A224+10</f>
        <v>750</v>
      </c>
      <c r="B226" s="179">
        <v>26100156</v>
      </c>
      <c r="C226" s="197" t="s">
        <v>67</v>
      </c>
      <c r="D226" s="179" t="s">
        <v>5</v>
      </c>
      <c r="E226" s="181">
        <v>12</v>
      </c>
      <c r="F226" s="190"/>
      <c r="G226" s="176"/>
      <c r="H226" s="68"/>
    </row>
    <row r="227" spans="1:8" s="18" customFormat="1" ht="15" x14ac:dyDescent="0.2">
      <c r="A227" s="196"/>
      <c r="B227" s="179"/>
      <c r="C227" s="197"/>
      <c r="D227" s="179"/>
      <c r="E227" s="198"/>
      <c r="F227" s="190"/>
      <c r="G227" s="176"/>
      <c r="H227" s="68"/>
    </row>
    <row r="228" spans="1:8" s="18" customFormat="1" ht="60" x14ac:dyDescent="0.2">
      <c r="A228" s="196">
        <f>+A226+10</f>
        <v>760</v>
      </c>
      <c r="B228" s="179">
        <v>26100146</v>
      </c>
      <c r="C228" s="197" t="s">
        <v>66</v>
      </c>
      <c r="D228" s="179" t="s">
        <v>5</v>
      </c>
      <c r="E228" s="181">
        <v>12</v>
      </c>
      <c r="F228" s="190"/>
      <c r="G228" s="176"/>
      <c r="H228" s="68"/>
    </row>
    <row r="229" spans="1:8" s="18" customFormat="1" ht="15" x14ac:dyDescent="0.2">
      <c r="A229" s="196"/>
      <c r="B229" s="179"/>
      <c r="C229" s="197"/>
      <c r="D229" s="179"/>
      <c r="E229" s="198"/>
      <c r="F229" s="190"/>
      <c r="G229" s="176"/>
      <c r="H229" s="68"/>
    </row>
    <row r="230" spans="1:8" s="18" customFormat="1" ht="60" x14ac:dyDescent="0.2">
      <c r="A230" s="196">
        <f>+A228+10</f>
        <v>770</v>
      </c>
      <c r="B230" s="179">
        <v>26100184</v>
      </c>
      <c r="C230" s="197" t="s">
        <v>69</v>
      </c>
      <c r="D230" s="179" t="s">
        <v>5</v>
      </c>
      <c r="E230" s="181">
        <v>10</v>
      </c>
      <c r="F230" s="190"/>
      <c r="G230" s="176"/>
      <c r="H230" s="68"/>
    </row>
    <row r="231" spans="1:8" s="18" customFormat="1" ht="15" x14ac:dyDescent="0.2">
      <c r="A231" s="196"/>
      <c r="B231" s="179"/>
      <c r="C231" s="197"/>
      <c r="D231" s="179"/>
      <c r="E231" s="198"/>
      <c r="F231" s="190"/>
      <c r="G231" s="176"/>
      <c r="H231" s="68"/>
    </row>
    <row r="232" spans="1:8" s="18" customFormat="1" ht="60" x14ac:dyDescent="0.2">
      <c r="A232" s="196">
        <f>+A230+10</f>
        <v>780</v>
      </c>
      <c r="B232" s="179">
        <v>26100161</v>
      </c>
      <c r="C232" s="197" t="s">
        <v>68</v>
      </c>
      <c r="D232" s="179" t="s">
        <v>5</v>
      </c>
      <c r="E232" s="181">
        <v>10</v>
      </c>
      <c r="F232" s="190"/>
      <c r="G232" s="176"/>
      <c r="H232" s="68"/>
    </row>
    <row r="233" spans="1:8" s="18" customFormat="1" ht="15" x14ac:dyDescent="0.2">
      <c r="A233" s="196"/>
      <c r="B233" s="179"/>
      <c r="C233" s="197"/>
      <c r="D233" s="179"/>
      <c r="E233" s="198"/>
      <c r="F233" s="190"/>
      <c r="G233" s="176"/>
      <c r="H233" s="68"/>
    </row>
    <row r="234" spans="1:8" s="18" customFormat="1" ht="36" x14ac:dyDescent="0.2">
      <c r="A234" s="196">
        <f>+A232+10</f>
        <v>790</v>
      </c>
      <c r="B234" s="199" t="s">
        <v>70</v>
      </c>
      <c r="C234" s="200" t="s">
        <v>82</v>
      </c>
      <c r="D234" s="201" t="s">
        <v>5</v>
      </c>
      <c r="E234" s="202">
        <v>2</v>
      </c>
      <c r="F234" s="190"/>
      <c r="G234" s="176"/>
      <c r="H234" s="68"/>
    </row>
    <row r="235" spans="1:8" s="18" customFormat="1" ht="15" x14ac:dyDescent="0.2">
      <c r="A235" s="196"/>
      <c r="B235" s="179"/>
      <c r="C235" s="197"/>
      <c r="D235" s="179"/>
      <c r="E235" s="198"/>
      <c r="F235" s="190"/>
      <c r="G235" s="176"/>
      <c r="H235" s="68"/>
    </row>
    <row r="236" spans="1:8" s="18" customFormat="1" ht="60" x14ac:dyDescent="0.2">
      <c r="A236" s="196">
        <f>+A234+10</f>
        <v>800</v>
      </c>
      <c r="B236" s="179"/>
      <c r="C236" s="178" t="s">
        <v>83</v>
      </c>
      <c r="D236" s="179" t="s">
        <v>71</v>
      </c>
      <c r="E236" s="203">
        <v>10</v>
      </c>
      <c r="F236" s="190"/>
      <c r="G236" s="176"/>
      <c r="H236" s="68"/>
    </row>
    <row r="237" spans="1:8" s="18" customFormat="1" x14ac:dyDescent="0.2">
      <c r="A237" s="196"/>
      <c r="B237" s="179"/>
      <c r="C237" s="197"/>
      <c r="D237" s="185"/>
      <c r="E237" s="185"/>
      <c r="F237" s="190"/>
      <c r="G237" s="176"/>
      <c r="H237" s="68"/>
    </row>
    <row r="238" spans="1:8" s="18" customFormat="1" ht="84" x14ac:dyDescent="0.2">
      <c r="A238" s="165">
        <f>+A236+10</f>
        <v>810</v>
      </c>
      <c r="B238" s="169"/>
      <c r="C238" s="162" t="s">
        <v>84</v>
      </c>
      <c r="D238" s="169" t="s">
        <v>5</v>
      </c>
      <c r="E238" s="171">
        <v>2</v>
      </c>
      <c r="F238" s="190"/>
      <c r="G238" s="176"/>
      <c r="H238" s="68"/>
    </row>
    <row r="239" spans="1:8" s="18" customFormat="1" ht="15" x14ac:dyDescent="0.2">
      <c r="A239" s="196"/>
      <c r="B239" s="179"/>
      <c r="C239" s="197"/>
      <c r="D239" s="179"/>
      <c r="E239" s="198"/>
      <c r="F239" s="190"/>
      <c r="G239" s="176"/>
      <c r="H239" s="68"/>
    </row>
    <row r="240" spans="1:8" s="18" customFormat="1" ht="60" x14ac:dyDescent="0.2">
      <c r="A240" s="196">
        <f>+A238+10</f>
        <v>820</v>
      </c>
      <c r="B240" s="179"/>
      <c r="C240" s="162" t="s">
        <v>114</v>
      </c>
      <c r="D240" s="179" t="s">
        <v>71</v>
      </c>
      <c r="E240" s="203">
        <v>2</v>
      </c>
      <c r="F240" s="190"/>
      <c r="G240" s="176"/>
      <c r="H240" s="68"/>
    </row>
    <row r="241" spans="1:8" s="18" customFormat="1" ht="15" x14ac:dyDescent="0.2">
      <c r="A241" s="196"/>
      <c r="B241" s="179"/>
      <c r="C241" s="162"/>
      <c r="D241" s="179"/>
      <c r="E241" s="203"/>
      <c r="F241" s="190"/>
      <c r="G241" s="176"/>
      <c r="H241" s="68"/>
    </row>
    <row r="242" spans="1:8" s="18" customFormat="1" x14ac:dyDescent="0.25">
      <c r="A242" s="2" t="s">
        <v>173</v>
      </c>
      <c r="B242" s="23"/>
      <c r="C242" s="80" t="s">
        <v>28</v>
      </c>
      <c r="D242" s="23"/>
      <c r="E242" s="24"/>
      <c r="F242" s="33"/>
      <c r="G242" s="33"/>
      <c r="H242" s="33"/>
    </row>
    <row r="243" spans="1:8" s="18" customFormat="1" x14ac:dyDescent="0.25">
      <c r="A243" s="156"/>
      <c r="B243" s="174"/>
      <c r="C243" s="174"/>
      <c r="D243" s="174"/>
      <c r="E243" s="175"/>
      <c r="F243" s="176"/>
      <c r="G243" s="176"/>
      <c r="H243" s="34"/>
    </row>
    <row r="244" spans="1:8" s="18" customFormat="1" ht="48" x14ac:dyDescent="0.25">
      <c r="A244" s="165">
        <f>+A240+10</f>
        <v>830</v>
      </c>
      <c r="B244" s="169"/>
      <c r="C244" s="162" t="s">
        <v>85</v>
      </c>
      <c r="D244" s="169" t="s">
        <v>4</v>
      </c>
      <c r="E244" s="171">
        <v>14.12</v>
      </c>
      <c r="F244" s="172"/>
      <c r="G244" s="204"/>
      <c r="H244" s="68"/>
    </row>
    <row r="245" spans="1:8" s="18" customFormat="1" x14ac:dyDescent="0.25">
      <c r="A245" s="165"/>
      <c r="B245" s="169"/>
      <c r="C245" s="162"/>
      <c r="D245" s="169"/>
      <c r="E245" s="171"/>
      <c r="F245" s="172"/>
      <c r="G245" s="172"/>
      <c r="H245" s="68"/>
    </row>
    <row r="246" spans="1:8" s="18" customFormat="1" ht="72" x14ac:dyDescent="0.25">
      <c r="A246" s="165">
        <f>+A244+10</f>
        <v>840</v>
      </c>
      <c r="B246" s="169"/>
      <c r="C246" s="162" t="s">
        <v>86</v>
      </c>
      <c r="D246" s="169" t="s">
        <v>25</v>
      </c>
      <c r="E246" s="171">
        <f>3.53*2</f>
        <v>7.06</v>
      </c>
      <c r="F246" s="172"/>
      <c r="G246" s="172"/>
      <c r="H246" s="68"/>
    </row>
    <row r="247" spans="1:8" s="18" customFormat="1" x14ac:dyDescent="0.25">
      <c r="A247" s="165"/>
      <c r="B247" s="169"/>
      <c r="C247" s="162"/>
      <c r="D247" s="169"/>
      <c r="E247" s="171"/>
      <c r="F247" s="172"/>
      <c r="G247" s="172"/>
      <c r="H247" s="68"/>
    </row>
    <row r="248" spans="1:8" s="18" customFormat="1" ht="120" x14ac:dyDescent="0.25">
      <c r="A248" s="165">
        <f>+A246+10</f>
        <v>850</v>
      </c>
      <c r="B248" s="169"/>
      <c r="C248" s="162" t="s">
        <v>127</v>
      </c>
      <c r="D248" s="21" t="s">
        <v>71</v>
      </c>
      <c r="E248" s="22">
        <v>2</v>
      </c>
      <c r="F248" s="172"/>
      <c r="G248" s="172"/>
      <c r="H248" s="68"/>
    </row>
    <row r="249" spans="1:8" s="18" customFormat="1" x14ac:dyDescent="0.25">
      <c r="A249" s="165"/>
      <c r="B249" s="169"/>
      <c r="C249" s="162"/>
      <c r="D249" s="21"/>
      <c r="E249" s="22"/>
      <c r="F249" s="172"/>
      <c r="G249" s="172"/>
      <c r="H249" s="68"/>
    </row>
    <row r="250" spans="1:8" s="18" customFormat="1" x14ac:dyDescent="0.25">
      <c r="A250" s="165"/>
      <c r="B250" s="169"/>
      <c r="C250" s="205"/>
      <c r="D250" s="169"/>
      <c r="E250" s="171"/>
      <c r="F250" s="172"/>
      <c r="G250" s="172"/>
      <c r="H250" s="68"/>
    </row>
    <row r="251" spans="1:8" s="18" customFormat="1" x14ac:dyDescent="0.25">
      <c r="A251" s="165"/>
      <c r="B251" s="169"/>
      <c r="C251" s="205"/>
      <c r="D251" s="169"/>
      <c r="E251" s="171"/>
      <c r="F251" s="172"/>
      <c r="G251" s="172"/>
      <c r="H251" s="68"/>
    </row>
    <row r="252" spans="1:8" s="18" customFormat="1" ht="48" x14ac:dyDescent="0.25">
      <c r="A252" s="165">
        <f>+A248+10</f>
        <v>860</v>
      </c>
      <c r="B252" s="169"/>
      <c r="C252" s="162" t="s">
        <v>87</v>
      </c>
      <c r="D252" s="21" t="s">
        <v>45</v>
      </c>
      <c r="E252" s="22">
        <v>16</v>
      </c>
      <c r="F252" s="172"/>
      <c r="G252" s="172"/>
      <c r="H252" s="68"/>
    </row>
    <row r="253" spans="1:8" s="18" customFormat="1" x14ac:dyDescent="0.25">
      <c r="A253" s="165"/>
      <c r="B253" s="169"/>
      <c r="C253" s="162"/>
      <c r="D253" s="169"/>
      <c r="E253" s="171"/>
      <c r="F253" s="172"/>
      <c r="G253" s="172"/>
      <c r="H253" s="68"/>
    </row>
    <row r="254" spans="1:8" s="18" customFormat="1" ht="84" x14ac:dyDescent="0.25">
      <c r="A254" s="165">
        <f t="shared" ref="A254" si="6">+A252+10</f>
        <v>870</v>
      </c>
      <c r="B254" s="169"/>
      <c r="C254" s="200" t="s">
        <v>88</v>
      </c>
      <c r="D254" s="169" t="s">
        <v>71</v>
      </c>
      <c r="E254" s="171">
        <v>8</v>
      </c>
      <c r="F254" s="172"/>
      <c r="G254" s="172"/>
      <c r="H254" s="68"/>
    </row>
    <row r="255" spans="1:8" s="18" customFormat="1" x14ac:dyDescent="0.25">
      <c r="A255" s="165"/>
      <c r="B255" s="169"/>
      <c r="C255" s="162"/>
      <c r="D255" s="169"/>
      <c r="E255" s="171"/>
      <c r="F255" s="172"/>
      <c r="G255" s="172"/>
      <c r="H255" s="68"/>
    </row>
    <row r="256" spans="1:8" s="18" customFormat="1" ht="120" x14ac:dyDescent="0.25">
      <c r="A256" s="165">
        <f t="shared" ref="A256" si="7">+A254+10</f>
        <v>880</v>
      </c>
      <c r="B256" s="169"/>
      <c r="C256" s="162" t="s">
        <v>184</v>
      </c>
      <c r="D256" s="21" t="s">
        <v>71</v>
      </c>
      <c r="E256" s="22">
        <v>2</v>
      </c>
      <c r="F256" s="172"/>
      <c r="G256" s="172"/>
      <c r="H256" s="68"/>
    </row>
    <row r="257" spans="1:8" s="18" customFormat="1" x14ac:dyDescent="0.25">
      <c r="A257" s="165">
        <f>+A256+10</f>
        <v>890</v>
      </c>
      <c r="B257" s="169"/>
      <c r="C257" s="162"/>
      <c r="D257" s="169"/>
      <c r="E257" s="171"/>
      <c r="F257" s="172"/>
      <c r="G257" s="172"/>
      <c r="H257" s="68"/>
    </row>
    <row r="258" spans="1:8" s="18" customFormat="1" ht="96" x14ac:dyDescent="0.25">
      <c r="A258" s="165"/>
      <c r="B258" s="169"/>
      <c r="C258" s="162" t="s">
        <v>89</v>
      </c>
      <c r="D258" s="21" t="s">
        <v>71</v>
      </c>
      <c r="E258" s="171">
        <v>2</v>
      </c>
      <c r="F258" s="172"/>
      <c r="G258" s="172"/>
      <c r="H258" s="68"/>
    </row>
    <row r="259" spans="1:8" s="18" customFormat="1" x14ac:dyDescent="0.25">
      <c r="B259" s="169"/>
      <c r="C259" s="162"/>
      <c r="D259" s="169"/>
      <c r="E259" s="171"/>
      <c r="F259" s="172"/>
      <c r="G259" s="172"/>
      <c r="H259" s="68"/>
    </row>
    <row r="260" spans="1:8" s="18" customFormat="1" ht="108" x14ac:dyDescent="0.25">
      <c r="A260" s="165">
        <f>+A257+10</f>
        <v>900</v>
      </c>
      <c r="B260" s="169"/>
      <c r="C260" s="20" t="s">
        <v>179</v>
      </c>
      <c r="D260" s="21" t="s">
        <v>71</v>
      </c>
      <c r="E260" s="171">
        <v>2</v>
      </c>
      <c r="F260" s="172"/>
      <c r="G260" s="172"/>
      <c r="H260" s="68"/>
    </row>
    <row r="261" spans="1:8" s="18" customFormat="1" x14ac:dyDescent="0.25">
      <c r="A261" s="165"/>
      <c r="B261" s="169"/>
      <c r="C261" s="162"/>
      <c r="D261" s="169"/>
      <c r="E261" s="171"/>
      <c r="F261" s="172"/>
      <c r="G261" s="172"/>
      <c r="H261" s="68"/>
    </row>
    <row r="262" spans="1:8" s="18" customFormat="1" ht="60" x14ac:dyDescent="0.25">
      <c r="A262" s="165">
        <f>+A260+10</f>
        <v>910</v>
      </c>
      <c r="B262" s="165">
        <v>26100146</v>
      </c>
      <c r="C262" s="162" t="s">
        <v>66</v>
      </c>
      <c r="D262" s="165" t="s">
        <v>5</v>
      </c>
      <c r="E262" s="171">
        <v>6</v>
      </c>
      <c r="F262" s="172"/>
      <c r="G262" s="172"/>
      <c r="H262" s="68"/>
    </row>
    <row r="263" spans="1:8" s="18" customFormat="1" x14ac:dyDescent="0.25">
      <c r="A263" s="165"/>
      <c r="B263" s="169"/>
      <c r="C263" s="162"/>
      <c r="D263" s="169"/>
      <c r="E263" s="171"/>
      <c r="F263" s="172"/>
      <c r="G263" s="172"/>
      <c r="H263" s="68"/>
    </row>
    <row r="264" spans="1:8" s="18" customFormat="1" ht="60" x14ac:dyDescent="0.25">
      <c r="A264" s="165">
        <f>+A262+10</f>
        <v>920</v>
      </c>
      <c r="B264" s="165">
        <v>26100156</v>
      </c>
      <c r="C264" s="162" t="s">
        <v>67</v>
      </c>
      <c r="D264" s="165" t="s">
        <v>5</v>
      </c>
      <c r="E264" s="171">
        <v>2</v>
      </c>
      <c r="F264" s="172"/>
      <c r="G264" s="172"/>
      <c r="H264" s="68"/>
    </row>
    <row r="265" spans="1:8" s="18" customFormat="1" x14ac:dyDescent="0.25">
      <c r="A265" s="165"/>
      <c r="B265" s="169"/>
      <c r="C265" s="162"/>
      <c r="D265" s="169"/>
      <c r="E265" s="171"/>
      <c r="F265" s="172"/>
      <c r="G265" s="172"/>
      <c r="H265" s="68"/>
    </row>
    <row r="266" spans="1:8" s="18" customFormat="1" ht="48" x14ac:dyDescent="0.25">
      <c r="A266" s="165">
        <f>+A264+10</f>
        <v>930</v>
      </c>
      <c r="B266" s="165"/>
      <c r="C266" s="200" t="s">
        <v>118</v>
      </c>
      <c r="D266" s="169"/>
      <c r="E266" s="171">
        <v>6</v>
      </c>
      <c r="F266" s="172"/>
      <c r="G266" s="172"/>
      <c r="H266" s="68"/>
    </row>
    <row r="267" spans="1:8" s="18" customFormat="1" x14ac:dyDescent="0.25">
      <c r="A267" s="165"/>
      <c r="B267" s="169"/>
      <c r="C267" s="162"/>
      <c r="D267" s="169"/>
      <c r="E267" s="171"/>
      <c r="F267" s="172"/>
      <c r="G267" s="172"/>
      <c r="H267" s="68"/>
    </row>
    <row r="268" spans="1:8" s="18" customFormat="1" ht="36" x14ac:dyDescent="0.25">
      <c r="A268" s="165">
        <f>+A266+10</f>
        <v>940</v>
      </c>
      <c r="B268" s="165"/>
      <c r="C268" s="200" t="s">
        <v>117</v>
      </c>
      <c r="D268" s="201" t="s">
        <v>5</v>
      </c>
      <c r="E268" s="171">
        <v>2</v>
      </c>
      <c r="F268" s="172"/>
      <c r="G268" s="172"/>
      <c r="H268" s="68"/>
    </row>
    <row r="269" spans="1:8" s="18" customFormat="1" x14ac:dyDescent="0.25">
      <c r="A269" s="165"/>
      <c r="B269" s="169"/>
      <c r="C269" s="162"/>
      <c r="D269" s="169"/>
      <c r="E269" s="171"/>
      <c r="F269" s="172"/>
      <c r="G269" s="172"/>
      <c r="H269" s="68"/>
    </row>
    <row r="270" spans="1:8" s="18" customFormat="1" ht="36" x14ac:dyDescent="0.25">
      <c r="A270" s="165">
        <f>+A268+10</f>
        <v>950</v>
      </c>
      <c r="B270" s="206" t="s">
        <v>70</v>
      </c>
      <c r="C270" s="207" t="s">
        <v>82</v>
      </c>
      <c r="D270" s="208" t="s">
        <v>5</v>
      </c>
      <c r="E270" s="209">
        <v>2</v>
      </c>
      <c r="F270" s="172"/>
      <c r="G270" s="172"/>
      <c r="H270" s="68"/>
    </row>
    <row r="271" spans="1:8" s="18" customFormat="1" x14ac:dyDescent="0.25">
      <c r="A271" s="165"/>
      <c r="B271" s="169"/>
      <c r="C271" s="162"/>
      <c r="D271" s="169"/>
      <c r="E271" s="171"/>
      <c r="F271" s="172"/>
      <c r="G271" s="172"/>
      <c r="H271" s="68"/>
    </row>
    <row r="272" spans="1:8" s="18" customFormat="1" ht="36" x14ac:dyDescent="0.25">
      <c r="A272" s="165">
        <f>+A270+10</f>
        <v>960</v>
      </c>
      <c r="B272" s="165"/>
      <c r="C272" s="173" t="s">
        <v>113</v>
      </c>
      <c r="D272" s="169" t="s">
        <v>71</v>
      </c>
      <c r="E272" s="171">
        <v>6</v>
      </c>
      <c r="F272" s="172"/>
      <c r="G272" s="172"/>
      <c r="H272" s="68"/>
    </row>
    <row r="273" spans="1:8" s="18" customFormat="1" x14ac:dyDescent="0.25">
      <c r="A273" s="165"/>
      <c r="B273" s="169"/>
      <c r="C273" s="162"/>
      <c r="D273" s="169"/>
      <c r="E273" s="171"/>
      <c r="F273" s="172"/>
      <c r="G273" s="172"/>
      <c r="H273" s="68"/>
    </row>
    <row r="274" spans="1:8" s="18" customFormat="1" x14ac:dyDescent="0.2">
      <c r="A274" s="227" t="s">
        <v>174</v>
      </c>
      <c r="B274" s="120"/>
      <c r="C274" s="225" t="s">
        <v>58</v>
      </c>
      <c r="D274" s="118"/>
      <c r="E274" s="119"/>
      <c r="F274" s="118"/>
      <c r="G274" s="33"/>
      <c r="H274" s="66"/>
    </row>
    <row r="275" spans="1:8" s="18" customFormat="1" x14ac:dyDescent="0.2">
      <c r="A275" s="188"/>
      <c r="B275" s="190"/>
      <c r="C275" s="189"/>
      <c r="D275" s="190"/>
      <c r="E275" s="191"/>
      <c r="F275" s="190"/>
      <c r="G275" s="176"/>
      <c r="H275" s="68"/>
    </row>
    <row r="276" spans="1:8" s="18" customFormat="1" ht="48" x14ac:dyDescent="0.25">
      <c r="A276" s="210">
        <f>+A272+10</f>
        <v>970</v>
      </c>
      <c r="B276" s="169">
        <v>200</v>
      </c>
      <c r="C276" s="211" t="s">
        <v>185</v>
      </c>
      <c r="D276" s="212" t="s">
        <v>6</v>
      </c>
      <c r="E276" s="213">
        <v>34</v>
      </c>
      <c r="F276" s="214"/>
      <c r="G276" s="176"/>
      <c r="H276" s="68"/>
    </row>
    <row r="277" spans="1:8" s="18" customFormat="1" x14ac:dyDescent="0.2">
      <c r="A277" s="210"/>
      <c r="B277" s="215"/>
      <c r="C277" s="216"/>
      <c r="D277" s="217"/>
      <c r="E277" s="218"/>
      <c r="F277" s="190"/>
      <c r="G277" s="176"/>
      <c r="H277" s="68"/>
    </row>
    <row r="278" spans="1:8" s="18" customFormat="1" ht="48" x14ac:dyDescent="0.2">
      <c r="A278" s="210">
        <f>+A276+10</f>
        <v>980</v>
      </c>
      <c r="B278" s="215"/>
      <c r="C278" s="211" t="s">
        <v>116</v>
      </c>
      <c r="D278" s="212" t="s">
        <v>71</v>
      </c>
      <c r="E278" s="213">
        <v>2</v>
      </c>
      <c r="F278" s="190"/>
      <c r="G278" s="176"/>
      <c r="H278" s="68"/>
    </row>
    <row r="279" spans="1:8" s="18" customFormat="1" x14ac:dyDescent="0.25">
      <c r="A279" s="179"/>
      <c r="B279" s="219"/>
      <c r="C279" s="207"/>
      <c r="D279" s="220"/>
      <c r="E279" s="181"/>
      <c r="F279" s="221"/>
      <c r="G279" s="176"/>
      <c r="H279" s="68"/>
    </row>
    <row r="280" spans="1:8" s="18" customFormat="1" x14ac:dyDescent="0.25">
      <c r="A280" s="229" t="s">
        <v>175</v>
      </c>
      <c r="B280" s="113"/>
      <c r="C280" s="114" t="s">
        <v>50</v>
      </c>
      <c r="D280" s="115"/>
      <c r="E280" s="116"/>
      <c r="F280" s="117"/>
      <c r="G280" s="117"/>
      <c r="H280" s="66"/>
    </row>
    <row r="281" spans="1:8" s="18" customFormat="1" x14ac:dyDescent="0.25">
      <c r="A281" s="150"/>
      <c r="B281" s="150"/>
      <c r="C281" s="151" t="s">
        <v>51</v>
      </c>
      <c r="D281" s="152"/>
      <c r="E281" s="153"/>
      <c r="F281" s="154"/>
      <c r="G281" s="154"/>
      <c r="H281" s="97"/>
    </row>
    <row r="282" spans="1:8" s="18" customFormat="1" x14ac:dyDescent="0.25">
      <c r="A282" s="179"/>
      <c r="B282" s="179"/>
      <c r="C282" s="197"/>
      <c r="D282" s="179"/>
      <c r="E282" s="181"/>
      <c r="F282" s="221"/>
      <c r="G282" s="176"/>
      <c r="H282" s="68"/>
    </row>
    <row r="283" spans="1:8" s="18" customFormat="1" ht="48" x14ac:dyDescent="0.25">
      <c r="A283" s="179">
        <f>+A278+10</f>
        <v>990</v>
      </c>
      <c r="B283" s="179" t="s">
        <v>52</v>
      </c>
      <c r="C283" s="197" t="s">
        <v>90</v>
      </c>
      <c r="D283" s="179" t="s">
        <v>4</v>
      </c>
      <c r="E283" s="181">
        <v>128.4</v>
      </c>
      <c r="F283" s="222"/>
      <c r="G283" s="176"/>
      <c r="H283" s="68"/>
    </row>
    <row r="284" spans="1:8" s="18" customFormat="1" ht="15.75" x14ac:dyDescent="0.25">
      <c r="A284" s="179"/>
      <c r="B284" s="179"/>
      <c r="C284" s="197"/>
      <c r="D284" s="179"/>
      <c r="E284" s="181"/>
      <c r="F284" s="222"/>
      <c r="G284" s="176"/>
      <c r="H284" s="68"/>
    </row>
    <row r="285" spans="1:8" s="18" customFormat="1" ht="15.75" x14ac:dyDescent="0.25">
      <c r="A285" s="179"/>
      <c r="B285" s="179"/>
      <c r="C285" s="197"/>
      <c r="D285" s="179"/>
      <c r="E285" s="181"/>
      <c r="F285" s="222"/>
      <c r="G285" s="176"/>
      <c r="H285" s="68"/>
    </row>
    <row r="286" spans="1:8" s="18" customFormat="1" ht="15.75" x14ac:dyDescent="0.25">
      <c r="A286" s="179"/>
      <c r="B286" s="179"/>
      <c r="C286" s="197"/>
      <c r="D286" s="179"/>
      <c r="E286" s="181"/>
      <c r="F286" s="222"/>
      <c r="G286" s="176"/>
      <c r="H286" s="68"/>
    </row>
    <row r="287" spans="1:8" s="18" customFormat="1" ht="15.75" x14ac:dyDescent="0.25">
      <c r="A287" s="179"/>
      <c r="B287" s="179"/>
      <c r="C287" s="197"/>
      <c r="D287" s="179"/>
      <c r="E287" s="181"/>
      <c r="F287" s="222"/>
      <c r="G287" s="176"/>
      <c r="H287" s="68"/>
    </row>
    <row r="288" spans="1:8" s="18" customFormat="1" ht="15.75" x14ac:dyDescent="0.25">
      <c r="A288" s="179"/>
      <c r="B288" s="179"/>
      <c r="C288" s="197"/>
      <c r="D288" s="179"/>
      <c r="E288" s="181"/>
      <c r="F288" s="222"/>
      <c r="G288" s="176"/>
      <c r="H288" s="68"/>
    </row>
    <row r="289" spans="1:9" s="18" customFormat="1" ht="15.75" x14ac:dyDescent="0.25">
      <c r="A289" s="179"/>
      <c r="B289" s="179"/>
      <c r="C289" s="197"/>
      <c r="D289" s="179"/>
      <c r="E289" s="181"/>
      <c r="F289" s="222"/>
      <c r="G289" s="176"/>
      <c r="H289" s="68"/>
    </row>
    <row r="290" spans="1:9" s="18" customFormat="1" ht="15.75" x14ac:dyDescent="0.25">
      <c r="A290" s="179"/>
      <c r="B290" s="179"/>
      <c r="C290" s="197"/>
      <c r="D290" s="179"/>
      <c r="E290" s="181"/>
      <c r="F290" s="222"/>
      <c r="G290" s="176"/>
      <c r="H290" s="68"/>
    </row>
    <row r="291" spans="1:9" s="18" customFormat="1" x14ac:dyDescent="0.25">
      <c r="A291" s="179"/>
      <c r="B291" s="179"/>
      <c r="C291" s="197"/>
      <c r="D291" s="179"/>
      <c r="E291" s="181"/>
      <c r="F291" s="221"/>
      <c r="G291" s="176"/>
      <c r="H291" s="68"/>
    </row>
    <row r="292" spans="1:9" s="18" customFormat="1" x14ac:dyDescent="0.25">
      <c r="A292" s="150"/>
      <c r="B292" s="151"/>
      <c r="C292" s="228" t="s">
        <v>53</v>
      </c>
      <c r="D292" s="152"/>
      <c r="E292" s="153"/>
      <c r="F292" s="154"/>
      <c r="G292" s="122"/>
      <c r="H292" s="97"/>
    </row>
    <row r="293" spans="1:9" s="18" customFormat="1" x14ac:dyDescent="0.25">
      <c r="A293" s="37"/>
      <c r="B293" s="37"/>
      <c r="C293" s="36"/>
      <c r="D293" s="37"/>
      <c r="E293" s="38"/>
      <c r="F293" s="111"/>
      <c r="G293" s="34"/>
      <c r="H293" s="68"/>
    </row>
    <row r="294" spans="1:9" s="18" customFormat="1" ht="60" x14ac:dyDescent="0.25">
      <c r="A294" s="37">
        <f>+A283+10</f>
        <v>1000</v>
      </c>
      <c r="B294" s="37" t="s">
        <v>54</v>
      </c>
      <c r="C294" s="36" t="s">
        <v>91</v>
      </c>
      <c r="D294" s="37" t="s">
        <v>55</v>
      </c>
      <c r="E294" s="38">
        <v>1</v>
      </c>
      <c r="F294" s="111"/>
      <c r="G294" s="34"/>
      <c r="H294" s="68"/>
    </row>
    <row r="295" spans="1:9" s="18" customFormat="1" x14ac:dyDescent="0.25">
      <c r="A295" s="30"/>
      <c r="B295" s="28"/>
      <c r="C295" s="28"/>
      <c r="D295" s="28"/>
      <c r="E295" s="29"/>
      <c r="F295" s="34"/>
      <c r="G295" s="34"/>
      <c r="H295" s="68"/>
    </row>
    <row r="296" spans="1:9" s="18" customFormat="1" x14ac:dyDescent="0.25">
      <c r="A296" s="32"/>
      <c r="B296" s="70"/>
      <c r="C296" s="70"/>
      <c r="D296" s="30"/>
      <c r="E296" s="31"/>
      <c r="F296" s="19"/>
      <c r="G296" s="68"/>
      <c r="H296" s="68"/>
    </row>
    <row r="297" spans="1:9" s="18" customFormat="1" x14ac:dyDescent="0.25">
      <c r="A297" s="32"/>
      <c r="B297" s="81"/>
      <c r="C297" s="82"/>
      <c r="D297" s="83"/>
      <c r="E297" s="84"/>
      <c r="F297" s="85"/>
      <c r="G297" s="82" t="s">
        <v>3</v>
      </c>
      <c r="H297" s="48"/>
    </row>
    <row r="298" spans="1:9" s="18" customFormat="1" x14ac:dyDescent="0.25">
      <c r="A298" s="32"/>
      <c r="B298" s="81"/>
      <c r="C298" s="82"/>
      <c r="D298" s="83"/>
      <c r="E298" s="84"/>
      <c r="F298" s="85"/>
      <c r="G298" s="82" t="s">
        <v>2</v>
      </c>
      <c r="H298" s="48"/>
    </row>
    <row r="299" spans="1:9" x14ac:dyDescent="0.25">
      <c r="A299" s="32"/>
      <c r="B299" s="81"/>
      <c r="C299" s="82"/>
      <c r="D299" s="83"/>
      <c r="E299" s="84"/>
      <c r="F299" s="85"/>
      <c r="G299" s="82" t="s">
        <v>1</v>
      </c>
      <c r="H299" s="48"/>
      <c r="I299" s="18"/>
    </row>
    <row r="300" spans="1:9" x14ac:dyDescent="0.25">
      <c r="A300" s="32"/>
      <c r="B300" s="81"/>
      <c r="C300" s="86"/>
      <c r="D300" s="87"/>
      <c r="E300" s="88"/>
      <c r="F300" s="89"/>
      <c r="G300" s="90"/>
      <c r="H300" s="48"/>
      <c r="I300" s="18"/>
    </row>
    <row r="301" spans="1:9" x14ac:dyDescent="0.25">
      <c r="A301" s="32"/>
      <c r="B301" s="81"/>
      <c r="C301" s="86" t="s">
        <v>0</v>
      </c>
      <c r="D301" s="91"/>
      <c r="E301" s="92"/>
      <c r="F301" s="89"/>
      <c r="G301" s="90"/>
      <c r="H301" s="48"/>
      <c r="I301" s="18"/>
    </row>
    <row r="302" spans="1:9" x14ac:dyDescent="0.25">
      <c r="A302" s="49"/>
      <c r="B302" s="49"/>
      <c r="C302" s="49"/>
      <c r="D302" s="50"/>
      <c r="E302" s="51"/>
      <c r="F302" s="52"/>
      <c r="G302" s="53"/>
      <c r="H302" s="52"/>
      <c r="I302" s="18"/>
    </row>
    <row r="303" spans="1:9" x14ac:dyDescent="0.25">
      <c r="A303" s="49"/>
      <c r="B303" s="49"/>
      <c r="C303" s="49"/>
      <c r="D303" s="50"/>
      <c r="E303" s="51"/>
      <c r="F303" s="52"/>
      <c r="G303" s="53"/>
      <c r="H303" s="52"/>
      <c r="I303" s="18"/>
    </row>
    <row r="304" spans="1:9" x14ac:dyDescent="0.25">
      <c r="A304" s="49"/>
      <c r="B304" s="49"/>
      <c r="C304" s="49"/>
      <c r="D304" s="50"/>
      <c r="E304" s="51"/>
      <c r="F304" s="52"/>
      <c r="G304" s="53"/>
      <c r="H304" s="52"/>
      <c r="I304" s="18"/>
    </row>
    <row r="305" spans="1:9" x14ac:dyDescent="0.25">
      <c r="A305" s="49"/>
      <c r="B305" s="49"/>
      <c r="C305" s="49"/>
      <c r="D305" s="50"/>
      <c r="E305" s="51"/>
      <c r="F305" s="52"/>
      <c r="G305" s="53"/>
      <c r="H305" s="52"/>
      <c r="I305" s="18"/>
    </row>
    <row r="306" spans="1:9" x14ac:dyDescent="0.25">
      <c r="A306" s="49"/>
      <c r="B306" s="49"/>
      <c r="C306" s="49"/>
      <c r="D306" s="50"/>
      <c r="E306" s="51"/>
      <c r="F306" s="52"/>
      <c r="G306" s="53"/>
      <c r="H306" s="52"/>
      <c r="I306" s="18"/>
    </row>
    <row r="307" spans="1:9" x14ac:dyDescent="0.25">
      <c r="I307" s="18"/>
    </row>
    <row r="308" spans="1:9" x14ac:dyDescent="0.25">
      <c r="I308" s="18"/>
    </row>
    <row r="309" spans="1:9" x14ac:dyDescent="0.25">
      <c r="I309" s="18"/>
    </row>
  </sheetData>
  <protectedRanges>
    <protectedRange sqref="F12" name="Rango1_2_1"/>
  </protectedRanges>
  <mergeCells count="7">
    <mergeCell ref="C154:G154"/>
    <mergeCell ref="C104:G104"/>
    <mergeCell ref="C2:G2"/>
    <mergeCell ref="C3:G3"/>
    <mergeCell ref="C4:G4"/>
    <mergeCell ref="C10:H10"/>
    <mergeCell ref="C121:G121"/>
  </mergeCells>
  <printOptions horizontalCentered="1"/>
  <pageMargins left="0.39370078740157483" right="0.39370078740157483" top="0.39370078740157483" bottom="0.98425196850393704" header="0.31496062992125984" footer="0.23622047244094491"/>
  <pageSetup scale="70" orientation="portrait" horizontalDpi="4294967295" verticalDpi="4294967295" r:id="rId1"/>
  <headerFooter>
    <oddFooter xml:space="preserve">&amp;L&amp;8NOMBRE DE LA EMPRESA
&amp;C&amp;8RESPONSABLE DEL PROYECTO
DIRECCION DE PROYECTOS 
ARQ. SANDRA GUADALUPE  PATIÑO MACIAS
Página &amp;P de &amp;N
&amp;R&amp;8NOMBRE Y FIRMA DEL RESPONSABLE
</oddFooter>
  </headerFooter>
  <rowBreaks count="1" manualBreakCount="1">
    <brk id="18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NAVE DE DESARROLLO</vt:lpstr>
      <vt:lpstr>'NAVE DE DESARROLLO'!Títulos_a_imprimir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2018-03-09T16:24:25Z</cp:lastPrinted>
  <dcterms:created xsi:type="dcterms:W3CDTF">2018-01-11T15:52:55Z</dcterms:created>
  <dcterms:modified xsi:type="dcterms:W3CDTF">2018-04-27T17:40:14Z</dcterms:modified>
</cp:coreProperties>
</file>